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3CADE76C-2121-404C-B4C2-36373874ADAD}" xr6:coauthVersionLast="36" xr6:coauthVersionMax="36" xr10:uidLastSave="{00000000-0000-0000-0000-000000000000}"/>
  <bookViews>
    <workbookView xWindow="0" yWindow="0" windowWidth="28800" windowHeight="10425" activeTab="11" xr2:uid="{00000000-000D-0000-FFFF-FFFF00000000}"/>
  </bookViews>
  <sheets>
    <sheet name="M1P1" sheetId="1" r:id="rId1"/>
    <sheet name="M1P2" sheetId="11" r:id="rId2"/>
    <sheet name="M2P1" sheetId="2" r:id="rId3"/>
    <sheet name="M2P2" sheetId="3" r:id="rId4"/>
    <sheet name="M2 P2 FC" sheetId="4" r:id="rId5"/>
    <sheet name="M2P3" sheetId="5" r:id="rId6"/>
    <sheet name="M2P4" sheetId="6" r:id="rId7"/>
    <sheet name="M2P5" sheetId="7" r:id="rId8"/>
    <sheet name="M2 P6" sheetId="8" r:id="rId9"/>
    <sheet name=" M2 P6 FC" sheetId="9" r:id="rId10"/>
    <sheet name="M2 P7" sheetId="10" r:id="rId11"/>
    <sheet name="M2 P8" sheetId="12" r:id="rId12"/>
    <sheet name="PARAMETRES" sheetId="13" r:id="rId13"/>
  </sheets>
  <externalReferences>
    <externalReference r:id="rId14"/>
  </externalReferences>
  <definedNames>
    <definedName name="_xlnm.Print_Area" localSheetId="9">' M2 P6 FC'!$A$1:$S$283</definedName>
    <definedName name="_xlnm.Print_Area" localSheetId="0">M1P1!$A$1:$S$282</definedName>
    <definedName name="_xlnm.Print_Area" localSheetId="1">M1P2!$A$1:$S$274</definedName>
    <definedName name="_xlnm.Print_Area" localSheetId="4">'M2 P2 FC'!$A$1:$S$283</definedName>
    <definedName name="_xlnm.Print_Area" localSheetId="8">'M2 P6'!$A$1:$S$282</definedName>
    <definedName name="_xlnm.Print_Area" localSheetId="10">'M2 P7'!$A$1:$S$282</definedName>
    <definedName name="_xlnm.Print_Area" localSheetId="11">'M2 P8'!$A$1:$V$274</definedName>
    <definedName name="_xlnm.Print_Area" localSheetId="2">M2P1!$A$1:$S$282</definedName>
    <definedName name="_xlnm.Print_Area" localSheetId="3">M2P2!$A$1:$S$282</definedName>
    <definedName name="_xlnm.Print_Area" localSheetId="5">M2P3!$A$1:$S$282</definedName>
    <definedName name="_xlnm.Print_Area" localSheetId="6">M2P4!$A$1:$S$283</definedName>
    <definedName name="_xlnm.Print_Area" localSheetId="7">M2P5!$A$1:$S$282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2" i="12" l="1"/>
  <c r="E141" i="12"/>
  <c r="I3" i="12"/>
  <c r="E272" i="11"/>
  <c r="E141" i="11"/>
  <c r="F3" i="11"/>
  <c r="E280" i="10"/>
  <c r="E141" i="10"/>
  <c r="F3" i="10"/>
  <c r="E281" i="9"/>
  <c r="E142" i="9"/>
  <c r="F4" i="9"/>
  <c r="E280" i="8"/>
  <c r="E141" i="8"/>
  <c r="F3" i="8"/>
  <c r="E280" i="7"/>
  <c r="F3" i="7"/>
  <c r="E281" i="6"/>
  <c r="E142" i="6"/>
  <c r="F4" i="6"/>
  <c r="E280" i="5"/>
  <c r="E141" i="5"/>
  <c r="F3" i="5"/>
  <c r="E281" i="4"/>
  <c r="E142" i="4"/>
  <c r="F4" i="4"/>
  <c r="E280" i="3"/>
  <c r="E141" i="3"/>
  <c r="E280" i="2"/>
  <c r="E141" i="2"/>
  <c r="E280" i="1"/>
  <c r="E141" i="1"/>
</calcChain>
</file>

<file path=xl/sharedStrings.xml><?xml version="1.0" encoding="utf-8"?>
<sst xmlns="http://schemas.openxmlformats.org/spreadsheetml/2006/main" count="2203" uniqueCount="710">
  <si>
    <t>M1</t>
  </si>
  <si>
    <t>Composante</t>
  </si>
  <si>
    <t>ICOM - Institut de la Communication</t>
  </si>
  <si>
    <t>Mention</t>
  </si>
  <si>
    <t>P1</t>
  </si>
  <si>
    <t>Parcours</t>
  </si>
  <si>
    <t>Type (FI/FC/alternance)</t>
  </si>
  <si>
    <t>FI</t>
  </si>
  <si>
    <t>Inscrits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</si>
  <si>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</si>
  <si>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</si>
  <si>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</si>
  <si>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</si>
  <si>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</si>
  <si>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</si>
  <si>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</si>
  <si>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</si>
  <si>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Numéro</t>
  </si>
  <si>
    <t>Nom</t>
  </si>
  <si>
    <t>ECTS</t>
  </si>
  <si>
    <t>Type</t>
  </si>
  <si>
    <t>Semestre 1</t>
  </si>
  <si>
    <t>UE1.1</t>
  </si>
  <si>
    <t>Conception agile de projets informatiques</t>
  </si>
  <si>
    <t>Obligatoire</t>
  </si>
  <si>
    <t>EP1.1A</t>
  </si>
  <si>
    <t>CM</t>
  </si>
  <si>
    <t>EP1.1B</t>
  </si>
  <si>
    <t>TD</t>
  </si>
  <si>
    <t>UE1.2</t>
  </si>
  <si>
    <t>Logiciels métiers</t>
  </si>
  <si>
    <t>EP1.2A</t>
  </si>
  <si>
    <t xml:space="preserve">Logiciel d'analyse statistique </t>
  </si>
  <si>
    <t>Option</t>
  </si>
  <si>
    <t>Logiciel de création numérique</t>
  </si>
  <si>
    <t>UE1.3</t>
  </si>
  <si>
    <t>Programmation de spécialité</t>
  </si>
  <si>
    <t>EP1.3A</t>
  </si>
  <si>
    <t>UE1.4</t>
  </si>
  <si>
    <t>Complexité</t>
  </si>
  <si>
    <t>EP1.4A</t>
  </si>
  <si>
    <t>EP1.4B</t>
  </si>
  <si>
    <t>UE1.5</t>
  </si>
  <si>
    <t>Réseaux</t>
  </si>
  <si>
    <t>EP1.5A</t>
  </si>
  <si>
    <t>EP1.5B</t>
  </si>
  <si>
    <t>UE1.6</t>
  </si>
  <si>
    <t>Bases de données avancées</t>
  </si>
  <si>
    <t>EP1.6A</t>
  </si>
  <si>
    <t>EP1.6B</t>
  </si>
  <si>
    <t>UE1.7</t>
  </si>
  <si>
    <t>Initiation à la recherche</t>
  </si>
  <si>
    <t>EP1.7A</t>
  </si>
  <si>
    <t>EP1.7B</t>
  </si>
  <si>
    <t>PROJSUIV</t>
  </si>
  <si>
    <t>UE1.8</t>
  </si>
  <si>
    <t>Programmation Web avancée</t>
  </si>
  <si>
    <t>EP1.8A</t>
  </si>
  <si>
    <t>EP1.8B</t>
  </si>
  <si>
    <t>UE1.9</t>
  </si>
  <si>
    <t>Enseignements de spécialité 1</t>
  </si>
  <si>
    <t>EP1.9A</t>
  </si>
  <si>
    <t xml:space="preserve">Apprentissage supervisé par réseaux de neurones artificiels </t>
  </si>
  <si>
    <t>EP1.9B</t>
  </si>
  <si>
    <t>Ecriture images animées</t>
  </si>
  <si>
    <t>Ingénierie des données</t>
  </si>
  <si>
    <t>Traitement d'images</t>
  </si>
  <si>
    <t>UE1.10</t>
  </si>
  <si>
    <t>Semestre 2</t>
  </si>
  <si>
    <t>UE2.1</t>
  </si>
  <si>
    <t>Enseignements de spécialité 2</t>
  </si>
  <si>
    <t>EP2.1A</t>
  </si>
  <si>
    <t>SI décisionnels</t>
  </si>
  <si>
    <t>EP2.1B</t>
  </si>
  <si>
    <t>Sécurité informatique</t>
  </si>
  <si>
    <t>Apprentissage automatique supervisé</t>
  </si>
  <si>
    <t>Clustering</t>
  </si>
  <si>
    <t>Programmation mobile</t>
  </si>
  <si>
    <t>Modélisation et animation 3D</t>
  </si>
  <si>
    <t>UX et Game Design</t>
  </si>
  <si>
    <t>UE2.2</t>
  </si>
  <si>
    <t>Langue étrangère</t>
  </si>
  <si>
    <t>EP2.2A</t>
  </si>
  <si>
    <t>Anglais</t>
  </si>
  <si>
    <t>UE2.3</t>
  </si>
  <si>
    <t>Stage</t>
  </si>
  <si>
    <t>EP2.3A</t>
  </si>
  <si>
    <t>STSUIV</t>
  </si>
  <si>
    <t>UE2.4</t>
  </si>
  <si>
    <t>UE2.5</t>
  </si>
  <si>
    <t>UE2.6</t>
  </si>
  <si>
    <t>UE2.7</t>
  </si>
  <si>
    <t>UE2.8</t>
  </si>
  <si>
    <t>UE2.9</t>
  </si>
  <si>
    <t>UE2.10</t>
  </si>
  <si>
    <t>Total</t>
  </si>
  <si>
    <t>M2</t>
  </si>
  <si>
    <t>SISE : Statistique et Informatique pour la Science des données</t>
  </si>
  <si>
    <t>Mixte</t>
  </si>
  <si>
    <t>Informatique appliquée</t>
  </si>
  <si>
    <t>Programmation statistique sous R</t>
  </si>
  <si>
    <t>Machine learning sous Python</t>
  </si>
  <si>
    <t>EP1.1C</t>
  </si>
  <si>
    <t>Entrepôts de données avancés</t>
  </si>
  <si>
    <t>EP1.1D</t>
  </si>
  <si>
    <t>Logiciels spécialisés - Data visualisation, BI, Cloud</t>
  </si>
  <si>
    <t>Applications statistiques</t>
  </si>
  <si>
    <t xml:space="preserve">Text Mining - Données non structurées	</t>
  </si>
  <si>
    <t>EP1.2B</t>
  </si>
  <si>
    <t>Fouille de données massives</t>
  </si>
  <si>
    <t>EP1.2C</t>
  </si>
  <si>
    <t>Bases de données NoSQL</t>
  </si>
  <si>
    <t>Méthodes statistiques</t>
  </si>
  <si>
    <t>Séries temporelles et données séquentielles</t>
  </si>
  <si>
    <t>EP1.3B</t>
  </si>
  <si>
    <t>Analyse de variance et plans d'expériences</t>
  </si>
  <si>
    <t>EP1.3C</t>
  </si>
  <si>
    <t>Biostatistique, données catégorielles</t>
  </si>
  <si>
    <t>Professionnalisation</t>
  </si>
  <si>
    <t>Gestion de projet</t>
  </si>
  <si>
    <t>EP2.1C</t>
  </si>
  <si>
    <t>Recherche d'emploi - Projet professionnel</t>
  </si>
  <si>
    <t>EP2.1D</t>
  </si>
  <si>
    <t>Séminaires de recherche et ateliers techniques</t>
  </si>
  <si>
    <t>EP2.1E</t>
  </si>
  <si>
    <t>Data science</t>
  </si>
  <si>
    <t>Visualisation et analyse des données de sécurité</t>
  </si>
  <si>
    <t>EP2.2B</t>
  </si>
  <si>
    <t>Fouille du web et analyse des réseaux sociaux</t>
  </si>
  <si>
    <t>EP2.2C</t>
  </si>
  <si>
    <t>Deep learning - Machine learning</t>
  </si>
  <si>
    <t>EP2.2D</t>
  </si>
  <si>
    <t>Technologies Big Data</t>
  </si>
  <si>
    <t>FCSUIV</t>
  </si>
  <si>
    <t>P2</t>
  </si>
  <si>
    <t>BI&amp;A : Business Intelligence &amp; Analytics</t>
  </si>
  <si>
    <t>Business Intelligence</t>
  </si>
  <si>
    <t>Entrepôts de données avancées</t>
  </si>
  <si>
    <t>Intégration de données</t>
  </si>
  <si>
    <t>EP1.1E</t>
  </si>
  <si>
    <t>Analyse en ligne et visualisation des données</t>
  </si>
  <si>
    <t>EP1.1F</t>
  </si>
  <si>
    <t>EP1.1G</t>
  </si>
  <si>
    <t>Optimisation de performances dans les bases de données</t>
  </si>
  <si>
    <t>EP1.1H</t>
  </si>
  <si>
    <t>Big Data</t>
  </si>
  <si>
    <t>Gestion de données massives</t>
  </si>
  <si>
    <t>EP1.2D</t>
  </si>
  <si>
    <t>EP1.2E</t>
  </si>
  <si>
    <t>Technologie Cloud &amp; Systèmes distribués</t>
  </si>
  <si>
    <t>EP1.2F</t>
  </si>
  <si>
    <t>Data Science</t>
  </si>
  <si>
    <t>Text mining et Recherche d'Information</t>
  </si>
  <si>
    <t>Machine Learning</t>
  </si>
  <si>
    <t>EP1.3D</t>
  </si>
  <si>
    <t>EP1.3E</t>
  </si>
  <si>
    <t>Langages de programmation spécialisés</t>
  </si>
  <si>
    <t>EP1.3F</t>
  </si>
  <si>
    <t>Professionnalisation 1</t>
  </si>
  <si>
    <t>Projets Tutorés</t>
  </si>
  <si>
    <t>Séminaires de Recherche et Ateliers Techniques</t>
  </si>
  <si>
    <t>Gestion de projets</t>
  </si>
  <si>
    <t>Professionnalisation 2</t>
  </si>
  <si>
    <t>BI&amp;A : Business Intelligence &amp; Analytics (groupe 2)</t>
  </si>
  <si>
    <t>FC</t>
  </si>
  <si>
    <t>P3</t>
  </si>
  <si>
    <t>CIM : Conception et Intégration Multimédia</t>
  </si>
  <si>
    <t>Management</t>
  </si>
  <si>
    <t>Gestion de Projet</t>
  </si>
  <si>
    <t>Conduite d'équipe et Gestion des situations orales</t>
  </si>
  <si>
    <t>Entreprise et Multimédia</t>
  </si>
  <si>
    <t>Ergonomie &amp; Navigation</t>
  </si>
  <si>
    <t>Théorie de la Communication</t>
  </si>
  <si>
    <t>Marketing multimédia</t>
  </si>
  <si>
    <t>Droit du multimédia</t>
  </si>
  <si>
    <t>Recherche et Innovation</t>
  </si>
  <si>
    <t>Initiation à la recherche : tronc commun</t>
  </si>
  <si>
    <t>Initiation à la recherche : informatique de l'image</t>
  </si>
  <si>
    <t>Initiation à la recherche : ergonomie, sciences cognitives</t>
  </si>
  <si>
    <t>Initiation à la recherche : sciences de l'information et de la communication</t>
  </si>
  <si>
    <t>Initiation à la recherche : esthétique</t>
  </si>
  <si>
    <t>Création d'entreprise</t>
  </si>
  <si>
    <t>Champs d'applications</t>
  </si>
  <si>
    <t>Programmation Créative - concepts</t>
  </si>
  <si>
    <t>Module théorique DA / DT</t>
  </si>
  <si>
    <t>Direction Artistique : Histoire de l'art et tendances de l'art contemporain</t>
  </si>
  <si>
    <t>Direction Artistique : Direction artistique d'un projet multimédia</t>
  </si>
  <si>
    <t>EP1.4C</t>
  </si>
  <si>
    <t>Direction Artistique : Sémiologie du message visuel</t>
  </si>
  <si>
    <t>EP1.4D</t>
  </si>
  <si>
    <t>Direction Artistique : Webdesign</t>
  </si>
  <si>
    <t>Direction Technique : Algorithmique avancée</t>
  </si>
  <si>
    <t>Direction Technique : Administration Système et Sécurité</t>
  </si>
  <si>
    <t>Direction Technique : Java: Swing, JSP, Android SDK</t>
  </si>
  <si>
    <t>Direction Technique : Modélisation et conception de bases de données</t>
  </si>
  <si>
    <t>Module pratique DA / DT</t>
  </si>
  <si>
    <t>Direction Artistique : Programmation créative - support (DA)</t>
  </si>
  <si>
    <t>Direction Artistique : Synthèse d'images 3D</t>
  </si>
  <si>
    <t>EP1.5C</t>
  </si>
  <si>
    <t>Direction Artistique : Design d'applications Mobiles</t>
  </si>
  <si>
    <t>EP1.5D</t>
  </si>
  <si>
    <t>Direction Artistique : Desing d'animation</t>
  </si>
  <si>
    <t>Direction Technique : Programmation créative - support (DT)</t>
  </si>
  <si>
    <t>Direction Technique : PHP avancé</t>
  </si>
  <si>
    <t>Direction Technique : Javascript avancé</t>
  </si>
  <si>
    <t>Direction Technique : Programmation sur Mobiles</t>
  </si>
  <si>
    <t xml:space="preserve">Réalisation Professionnelle		</t>
  </si>
  <si>
    <t>P4</t>
  </si>
  <si>
    <t>GAMAGORA : Ingénierie du jeu vidéo</t>
  </si>
  <si>
    <t>Modélisation géométrique</t>
  </si>
  <si>
    <t>Synthèse d'image 3D</t>
  </si>
  <si>
    <t>Synthèse temps réel / Shading</t>
  </si>
  <si>
    <t>Interface</t>
  </si>
  <si>
    <t>Animation, simulation physique</t>
  </si>
  <si>
    <t>Modélisation géométrique / Mondes virtuels</t>
  </si>
  <si>
    <t>Moteurs de jeux</t>
  </si>
  <si>
    <t>IA pour les jeux vidéo</t>
  </si>
  <si>
    <t>Programmation pour le jeu vidéo</t>
  </si>
  <si>
    <t>Anglais (game design)</t>
  </si>
  <si>
    <t>EP1.10A</t>
  </si>
  <si>
    <t>Concevoir et développer une maquette de jeu</t>
  </si>
  <si>
    <t>Projet personnel professionnel</t>
  </si>
  <si>
    <t>P5</t>
  </si>
  <si>
    <t>MALIA : MAchine Learning pour l'Intelligence Artificielle</t>
  </si>
  <si>
    <t>Optimisation</t>
  </si>
  <si>
    <t>ALTCM</t>
  </si>
  <si>
    <t>Ensemble methods in ML</t>
  </si>
  <si>
    <t>Manifold learning</t>
  </si>
  <si>
    <t>Model-based clustering</t>
  </si>
  <si>
    <t>Deep learning</t>
  </si>
  <si>
    <t>Representation learning for NLP</t>
  </si>
  <si>
    <t>Temporal data analysis</t>
  </si>
  <si>
    <t>Explainable AI</t>
  </si>
  <si>
    <t>Network analysis for information retrieval</t>
  </si>
  <si>
    <t>Recent advances in ML</t>
  </si>
  <si>
    <t>EP1.10B</t>
  </si>
  <si>
    <t>Big data management</t>
  </si>
  <si>
    <t>Travail d'étude et de recherche</t>
  </si>
  <si>
    <t>MEMSUIV</t>
  </si>
  <si>
    <t>ALTSUIV</t>
  </si>
  <si>
    <t>UE2.4A</t>
  </si>
  <si>
    <t>Ateliers thématiques</t>
  </si>
  <si>
    <t>UE2.5A</t>
  </si>
  <si>
    <t>Projets</t>
  </si>
  <si>
    <t>UE2.6A</t>
  </si>
  <si>
    <t>Projets associées aux UE</t>
  </si>
  <si>
    <t>P6</t>
  </si>
  <si>
    <t>OPSIE : Organisation et Protection des Systèmes D'Information dans les Entreprises</t>
  </si>
  <si>
    <t>Sécurité Informatique</t>
  </si>
  <si>
    <t>Réseaux Niv 2 et sécurité des infrastructures</t>
  </si>
  <si>
    <t xml:space="preserve">Sécurité informatique : Concepts et mécanismes </t>
  </si>
  <si>
    <t xml:space="preserve">Sécurité et visualisation des données  </t>
  </si>
  <si>
    <t>Cryptographie</t>
  </si>
  <si>
    <t>Sécurité applicative</t>
  </si>
  <si>
    <t>Protection juridique</t>
  </si>
  <si>
    <t xml:space="preserve">Protection du patrimoine informatique de l’entreprise </t>
  </si>
  <si>
    <t>Contrats informatiques et contrats spéciaux</t>
  </si>
  <si>
    <t>Management de la sécurité</t>
  </si>
  <si>
    <t>Gestion des risques</t>
  </si>
  <si>
    <t>Plans de continuité des activité et Normes qualité</t>
  </si>
  <si>
    <t>Audit Informatique</t>
  </si>
  <si>
    <t>Organisation des SI</t>
  </si>
  <si>
    <t>Modélisation Objet -étude de cas-</t>
  </si>
  <si>
    <t>Méthodes d'organisation des SI : urbanisation, …</t>
  </si>
  <si>
    <t>Initiation à la recherche (projets recherche-étude de cas)</t>
  </si>
  <si>
    <t xml:space="preserve">Gestion de projet </t>
  </si>
  <si>
    <t>Professionnalisation et perfectionnement</t>
  </si>
  <si>
    <t>Technique de recherche d'emploi</t>
  </si>
  <si>
    <t>Programation avancée</t>
  </si>
  <si>
    <t>Option et valorisation</t>
  </si>
  <si>
    <t>Optionnelle</t>
  </si>
  <si>
    <t>EP2.4A</t>
  </si>
  <si>
    <t xml:space="preserve">Préparation à la certifications ITIL </t>
  </si>
  <si>
    <t>EP2.4B</t>
  </si>
  <si>
    <t>Préparation à la certifications Cisco</t>
  </si>
  <si>
    <t>EP2.4C</t>
  </si>
  <si>
    <t>Cours de remise à niveau</t>
  </si>
  <si>
    <t>EP2.4D</t>
  </si>
  <si>
    <t>OPSIE (groupe 2)</t>
  </si>
  <si>
    <t>Option et valorisation 1</t>
  </si>
  <si>
    <t>Séminaires et remise à niveau</t>
  </si>
  <si>
    <t>Cours de remise à niveau en programmaton (6h), en réseaux (6h) et en sécurité informatique (6h)</t>
  </si>
  <si>
    <t>UE2.5B</t>
  </si>
  <si>
    <t>P7</t>
  </si>
  <si>
    <t>VCIEL : Visualisation et conception infographiques en ligne</t>
  </si>
  <si>
    <t>Environnement numérique</t>
  </si>
  <si>
    <t>Web, mobile &amp; Infographie</t>
  </si>
  <si>
    <t xml:space="preserve">Modélisation 3D </t>
  </si>
  <si>
    <t>Écriture d'image animées</t>
  </si>
  <si>
    <t>Base de données et Big Data</t>
  </si>
  <si>
    <t>Formats d’échange</t>
  </si>
  <si>
    <t>Développement d'applications mobiles avancés</t>
  </si>
  <si>
    <t xml:space="preserve">Technologies Web côté client </t>
  </si>
  <si>
    <t xml:space="preserve">Technologies Web côté serveur </t>
  </si>
  <si>
    <t xml:space="preserve">HTML et Web sémantique </t>
  </si>
  <si>
    <t xml:space="preserve">Systèmes de gestion de contenu </t>
  </si>
  <si>
    <t>Management et ergonomie</t>
  </si>
  <si>
    <t>UX Design et ergonomie</t>
  </si>
  <si>
    <t xml:space="preserve">Project collectif </t>
  </si>
  <si>
    <t>RP - Recettes propres autres</t>
  </si>
  <si>
    <t>IDSM</t>
  </si>
  <si>
    <t>Informatique 1</t>
  </si>
  <si>
    <t>Programmation avancée</t>
  </si>
  <si>
    <t>Intelligence artificielle</t>
  </si>
  <si>
    <t>Statistique</t>
  </si>
  <si>
    <t>Statistique appliquée</t>
  </si>
  <si>
    <t>Modélisation statistique, prévision</t>
  </si>
  <si>
    <t>Communication</t>
  </si>
  <si>
    <t>Français 1</t>
  </si>
  <si>
    <t>Visualisation de données</t>
  </si>
  <si>
    <t>Informatique 2</t>
  </si>
  <si>
    <t>Programmation orientée objet</t>
  </si>
  <si>
    <t>Entrepôts de données</t>
  </si>
  <si>
    <t>Entreprenariat</t>
  </si>
  <si>
    <t>Systèmes d’information</t>
  </si>
  <si>
    <t>Gestion de projets informatiques</t>
  </si>
  <si>
    <t>Ouverture</t>
  </si>
  <si>
    <t>Français 2</t>
  </si>
  <si>
    <t>EP2.3B</t>
  </si>
  <si>
    <t>Science des données</t>
  </si>
  <si>
    <t>Apprentissage automatique</t>
  </si>
  <si>
    <t>Réduction de dimensionnalité et clustering</t>
  </si>
  <si>
    <t>Management des entreprises</t>
  </si>
  <si>
    <t>Création d’activité</t>
  </si>
  <si>
    <t>Droit des affaires</t>
  </si>
  <si>
    <t>Français 3</t>
  </si>
  <si>
    <t>Techniques de recherche d’emploi</t>
  </si>
  <si>
    <t>Travail d’études et de recherche</t>
  </si>
  <si>
    <t>Professionalisation</t>
  </si>
  <si>
    <t>INFORMATIQUE</t>
  </si>
  <si>
    <t>parcours</t>
  </si>
  <si>
    <t>intitulé</t>
  </si>
  <si>
    <t>ET
OU</t>
  </si>
  <si>
    <t>OU</t>
  </si>
  <si>
    <t>ET</t>
  </si>
  <si>
    <t>4LINPER1  SEMESTRE 1 INFORMATIQUE 30</t>
  </si>
  <si>
    <t>4LINUEA1  GESTION DE PROJET &amp; GENIE LOGICIEL 3</t>
  </si>
  <si>
    <t xml:space="preserve">4LINA011 CM Gestion de projet &amp; Génie logiciel </t>
  </si>
  <si>
    <t xml:space="preserve">4LINA021 TD Gestion de projet &amp; Génie logiciel </t>
  </si>
  <si>
    <t>4LINUEB1  BASES DE DONNEES AVANCEES 3</t>
  </si>
  <si>
    <t xml:space="preserve">4LINB011 CM Bases de données avancées </t>
  </si>
  <si>
    <t xml:space="preserve">4LINB021 TIC Bases de données avancées </t>
  </si>
  <si>
    <t>4LINUEC1  ALGORITHMIQUE ET PROGRAMMATION AVANCEE 3</t>
  </si>
  <si>
    <t xml:space="preserve">4LINC011 CM Algorithmique et programmation avancée </t>
  </si>
  <si>
    <t xml:space="preserve">4LINC021 TIC Algorithmique et programmation avancée </t>
  </si>
  <si>
    <t>4LINUED1  PROGRAMMATION WEB AVANCEE 3</t>
  </si>
  <si>
    <t xml:space="preserve">4LIND011 CM Programmation Web avancée </t>
  </si>
  <si>
    <t xml:space="preserve">4LIND021 TIC Programmation Web avancée </t>
  </si>
  <si>
    <t>4LINUEE1  DATA MINING 3</t>
  </si>
  <si>
    <t xml:space="preserve">4LINE011 CM Data mining </t>
  </si>
  <si>
    <t xml:space="preserve">4LINE021 TIC Data mining </t>
  </si>
  <si>
    <t>4LINUEF1  STATISTIQUE INFERENTIELLE 3</t>
  </si>
  <si>
    <t xml:space="preserve">4LINF011 CM Statistique inférentielle </t>
  </si>
  <si>
    <t xml:space="preserve">4LINF021 TIC Statistique inférentielle </t>
  </si>
  <si>
    <t>4LINUEG1  OPTIMISATION ET RECHERCHE OPERATIONNELLE 3</t>
  </si>
  <si>
    <t xml:space="preserve">4LING011 CM Optimisation et recherche opérationnelle </t>
  </si>
  <si>
    <t xml:space="preserve">4LING021 TD Optimisation et recherche opérationnelle </t>
  </si>
  <si>
    <t>4LINUEH1  PROJET INTEGRE 3</t>
  </si>
  <si>
    <t xml:space="preserve">4LINH011 CM Projet intégré </t>
  </si>
  <si>
    <t xml:space="preserve">4LINH021 TIC Projet intégré </t>
  </si>
  <si>
    <t>4LINUEI1  RESEAUX 3</t>
  </si>
  <si>
    <t xml:space="preserve">4LINI011 CM Réseaux </t>
  </si>
  <si>
    <t xml:space="preserve">4LINI021 TIC Réseaux </t>
  </si>
  <si>
    <t>4LINUEJ1  COMPLEXITE 3</t>
  </si>
  <si>
    <t xml:space="preserve">4LINJ011 CM Complexité </t>
  </si>
  <si>
    <t xml:space="preserve">4LINJ021 TD Complexité </t>
  </si>
  <si>
    <t>4ZATSMO1  SEMESTRE 1 MOBILITE 30</t>
  </si>
  <si>
    <t xml:space="preserve">4LINOPT2  UN SEMESTRE 2 AU CHOIX PARMI &gt;&gt; </t>
  </si>
  <si>
    <t>4LINPER2  SEMESTRE 2 INFORMATIQUE 30</t>
  </si>
  <si>
    <t xml:space="preserve">4LINOP12  4 UES AU CHOIX PARMI &gt;&gt; </t>
  </si>
  <si>
    <t>4LINUEA2  SYSTEMES D'INFORMATION DECISIONNELS 4</t>
  </si>
  <si>
    <t xml:space="preserve">4LINA012 CM Systèmes d'information Décisionnels </t>
  </si>
  <si>
    <t xml:space="preserve">4LINA022 TIC Systèmes d'information Décisionnels </t>
  </si>
  <si>
    <t>4LINUEB2  CLUSTERING &amp; STATISTIQUE 4</t>
  </si>
  <si>
    <t xml:space="preserve">4LINB012 CM Clustering &amp; statistique multidimensionnelle </t>
  </si>
  <si>
    <t xml:space="preserve">4LINB022 TIC Clustering &amp; statistique multidimensionnelle </t>
  </si>
  <si>
    <t>4LINUEC2  LOGICIEL STATISTIQUE - SAS 4</t>
  </si>
  <si>
    <t xml:space="preserve">4LINC012 CM Logiciel statistique - SAS </t>
  </si>
  <si>
    <t xml:space="preserve">4LINC022 TIC Logiciel statistique - SAS </t>
  </si>
  <si>
    <t>4LINUED2  SECURITE INFORMATIQUE 4</t>
  </si>
  <si>
    <t xml:space="preserve">4LIND012 CM Sécurité informatique </t>
  </si>
  <si>
    <t xml:space="preserve">4LIND022 TIC Sécurité informatique </t>
  </si>
  <si>
    <t>4LINUEE2  INITIATION A LA RECHERCHE 4</t>
  </si>
  <si>
    <t xml:space="preserve">4LINE012 CM Initiation à la recherche </t>
  </si>
  <si>
    <t xml:space="preserve">4LINE022 TIC Initiation à la recherche </t>
  </si>
  <si>
    <t>4LINUEF2  INFOGRAPHIE 4</t>
  </si>
  <si>
    <t xml:space="preserve">4LINF012 CM Infographie </t>
  </si>
  <si>
    <t xml:space="preserve">4LINF022 TIC Infographie </t>
  </si>
  <si>
    <t>4LINUEG2  ANGLAIS 4</t>
  </si>
  <si>
    <t xml:space="preserve">4LING012 langues Anglais </t>
  </si>
  <si>
    <t>4LINUEH2  STAGE 10</t>
  </si>
  <si>
    <t xml:space="preserve">4LINH012 stage Stage </t>
  </si>
  <si>
    <t>4ZATSMO2  SEMESTRE 2 MOBILITE 30</t>
  </si>
  <si>
    <t>M1 INFORMATIQUE</t>
  </si>
  <si>
    <t>4LIFPER1  SEMESTRE 1 INFORMATIQUE/STATISTIQUE ET INFORMATIQUE - IDSM 30</t>
  </si>
  <si>
    <t>4LIFUEA1  INFORMATIQUE AVANCEE 10</t>
  </si>
  <si>
    <t xml:space="preserve">4LIFA011 à dist. Programmation avancée </t>
  </si>
  <si>
    <t xml:space="preserve">4LIFA021 TIC Bases de données avancées </t>
  </si>
  <si>
    <t>4LIFUEB1  STATISTIQUE ECONOMIQUE 10</t>
  </si>
  <si>
    <t xml:space="preserve">4LIFB011 TD Méthodes de prévision micro-économique </t>
  </si>
  <si>
    <t xml:space="preserve">4LIFB021 à dist. Modélisation statistique </t>
  </si>
  <si>
    <t>4LIFUEC1  COMMUNICATION ET INFORMATIQUE 10</t>
  </si>
  <si>
    <t xml:space="preserve">4LIFC011 à dist. Français 1 </t>
  </si>
  <si>
    <t xml:space="preserve">4LIFC021 TIC Intelligence artificielle </t>
  </si>
  <si>
    <t xml:space="preserve">4LIFOPT2  UN SEMESTRE 2 AU CHOIX PARMI &gt;&gt; </t>
  </si>
  <si>
    <t>4LIFPER2  SEMESTRE 2 INFORMATIQUE/STATISTIQUE ET INFORMATIQUE - IDSM 30</t>
  </si>
  <si>
    <t>4LIFUEA2  GENIE LOGICIEL ET BASES DE DONNEES 9</t>
  </si>
  <si>
    <t xml:space="preserve">4LIFA012 TIC Génie logiciel et programmation orientée-objet </t>
  </si>
  <si>
    <t xml:space="preserve">4LIFA022 TIC Entrepôts de données </t>
  </si>
  <si>
    <t>4LIFUEB2  MANAGEMENT 9</t>
  </si>
  <si>
    <t xml:space="preserve">4LIFB012 à dist. Plan de développement </t>
  </si>
  <si>
    <t xml:space="preserve">4LIFB022 à dist. Management des systèmes d'information </t>
  </si>
  <si>
    <t>4LIFUEE2  COMMUNICATION ET GESTION DE PROJETS 9</t>
  </si>
  <si>
    <t xml:space="preserve">4LIFC012 à dist. Français 2 </t>
  </si>
  <si>
    <t xml:space="preserve">4LIFC032 à dist. Gestion de projets informatiques </t>
  </si>
  <si>
    <t>4LIFUED2  INITIATION A LA RECHERCHE 3</t>
  </si>
  <si>
    <t xml:space="preserve">4LIFD012 mémoire Travail d'études et de recherche </t>
  </si>
  <si>
    <t>M1 IDSM</t>
  </si>
  <si>
    <t>5LISPER3  SEMESTRE 3 INFORMATIQUE/STAT ET INFO - SISE 30</t>
  </si>
  <si>
    <t>5LISUEA3  INFORMATIQUE APPLIQUEE 12</t>
  </si>
  <si>
    <t xml:space="preserve">5LISA073 TD CM Programmation statistique sous R </t>
  </si>
  <si>
    <t xml:space="preserve">5LISA083 TD TD Programmation statistique sous R </t>
  </si>
  <si>
    <t xml:space="preserve">5LISA033 TD Machine learning sous Python </t>
  </si>
  <si>
    <t xml:space="preserve">5LISA043 CM Entrepôt de données avancées </t>
  </si>
  <si>
    <t xml:space="preserve">5LISA053 TD Entrepôt de données avancées </t>
  </si>
  <si>
    <t xml:space="preserve">5LISA063 TD Logiciels spécialisés - Statistique, Data Mining, BI </t>
  </si>
  <si>
    <t>5LISUEB3  APPLICATIONS STATISTIQUES 9</t>
  </si>
  <si>
    <t xml:space="preserve">5LISB013 TD Text Mining - Données non structurées </t>
  </si>
  <si>
    <t xml:space="preserve">5LISB043 CM Fouille de données massives </t>
  </si>
  <si>
    <t xml:space="preserve">5LISB053 TD Fouille de données massives </t>
  </si>
  <si>
    <t xml:space="preserve">5LISB083 TD Bases de données NoSQL </t>
  </si>
  <si>
    <t>5LISUEC3  METHODES STATISTIQUES 9</t>
  </si>
  <si>
    <t xml:space="preserve">5LISC073 TD CM Séries temporelles et données séquentielles </t>
  </si>
  <si>
    <t xml:space="preserve">5LISC083 TD TD Séries temporelles et données séquentielles </t>
  </si>
  <si>
    <t xml:space="preserve">5LISC093 TD CM Analyse de variance et plan d'expériences </t>
  </si>
  <si>
    <t xml:space="preserve">5LISC113 TD TD Analyse de variance et plan d'expériences </t>
  </si>
  <si>
    <t xml:space="preserve">5LISC123 TD CM Biostatistique, données catégorielles </t>
  </si>
  <si>
    <t xml:space="preserve">5LISC133 TD TD Biostatistique, données catégorielles </t>
  </si>
  <si>
    <t>5ZATSMO3  SEMESTRE 3 MOBILITE 30</t>
  </si>
  <si>
    <t xml:space="preserve">5LISOPT4  UN SEMESTRE 4 AU CHOIX PARMI &gt;&gt; </t>
  </si>
  <si>
    <t>5LISPER4  SEMESTRE 4 INFORMATIQUE/STAT ET INFO - SISE 30</t>
  </si>
  <si>
    <t>5LISUEA4  PROFESSIONNALISATION 7</t>
  </si>
  <si>
    <t xml:space="preserve">5LIQA014 CM Gestion de projet </t>
  </si>
  <si>
    <t xml:space="preserve">5LISA034 TD Gestion de projets </t>
  </si>
  <si>
    <t xml:space="preserve">5LISA044 TD Technique de recherche d'emploi (projet professionnel) </t>
  </si>
  <si>
    <t xml:space="preserve">5LISA064 CM Séminaires de recherche et ateliers techniques </t>
  </si>
  <si>
    <t xml:space="preserve">5LISA074 TD Séminaires de recherche et ateliers techniques </t>
  </si>
  <si>
    <t xml:space="preserve">5LISA054 TD Anglais </t>
  </si>
  <si>
    <t>5LISUEB4  DATA SCIENCE 11</t>
  </si>
  <si>
    <t xml:space="preserve">5LISB084 TD CM Visualisation et analyse des données de sécurité </t>
  </si>
  <si>
    <t xml:space="preserve">5LISB094 TD TD Visualisation et analyse des données de sécurité </t>
  </si>
  <si>
    <t xml:space="preserve">5LISB114 TD CM Fouille du web et analyse des réseaux sociaux </t>
  </si>
  <si>
    <t xml:space="preserve">5LISB124 TD TD Fouille du web et analyse des réseaux sociaux </t>
  </si>
  <si>
    <t xml:space="preserve">5LISB134 TD CM Data Mining - Apprentissage statistique </t>
  </si>
  <si>
    <t xml:space="preserve">5LISB144 TD TD Data Mining - Apprentissage statistique </t>
  </si>
  <si>
    <t xml:space="preserve">5LISB154 CM Initiation à la recherche - Big Data </t>
  </si>
  <si>
    <t xml:space="preserve">5LISB164 TD Initiation à la recherche - Big Data </t>
  </si>
  <si>
    <t>5LISUEC4  STAGE 12</t>
  </si>
  <si>
    <t xml:space="preserve">5LISC014 stage Stage </t>
  </si>
  <si>
    <t>5ZATSMO4  SEMESTRE 4 MOBILITE 30</t>
  </si>
  <si>
    <t>M2 SISE</t>
  </si>
  <si>
    <t>5LIDPER3  SEMESTRE 3 INFORMATIQUE/DATA MINING - DATA MINING 30</t>
  </si>
  <si>
    <t>5LIDUEA3  DEEP LEARNING 3,5</t>
  </si>
  <si>
    <t xml:space="preserve">5LIDA033 TD CM Deep learning </t>
  </si>
  <si>
    <t xml:space="preserve">5LIDA043 TD TD Deep learning </t>
  </si>
  <si>
    <t>5LIDUEB3  TEXT MINING 3,5</t>
  </si>
  <si>
    <t xml:space="preserve">5LIDB033 TD CM Text mining </t>
  </si>
  <si>
    <t xml:space="preserve">5LIDB043 TD TD Text mining </t>
  </si>
  <si>
    <t>5LIDUEK3  REPRESENTATION LEARNING 3,5</t>
  </si>
  <si>
    <t xml:space="preserve">5LIDK013 TD CM Representation learning </t>
  </si>
  <si>
    <t xml:space="preserve">5LIDK023 TD TD Representation learning </t>
  </si>
  <si>
    <t>5LIDUED3  MODEL-BASED LEARNING 3,5</t>
  </si>
  <si>
    <t xml:space="preserve">5LIDD033 TD CM Model-based learning </t>
  </si>
  <si>
    <t xml:space="preserve">5LIDD043 TD TD Model-based learning </t>
  </si>
  <si>
    <t>5LIDUEE3  ADVANCED SUPERVISED LEARNING 3,5</t>
  </si>
  <si>
    <t xml:space="preserve">5LIDE033 TD CM Advanced supervised learning </t>
  </si>
  <si>
    <t xml:space="preserve">5LIDE043 TD TD Advanced supervised learning </t>
  </si>
  <si>
    <t>5LIDUEF3  MANIFOLD LEARNING 3,5</t>
  </si>
  <si>
    <t xml:space="preserve">5LIDF033 TD CM Manifold learning </t>
  </si>
  <si>
    <t xml:space="preserve">5LIDF043 TD TD Manifold learning </t>
  </si>
  <si>
    <t>5LIDUEG3  BIG DATA MANAGEMENT 3,5</t>
  </si>
  <si>
    <t xml:space="preserve">5LIDG033 TD CM Big data management </t>
  </si>
  <si>
    <t xml:space="preserve">5LIDG043 TD TD Big data management </t>
  </si>
  <si>
    <t>5LIDUEH3  PARALLEL COMPUTING FOR DATA SCIENCE 3,5</t>
  </si>
  <si>
    <t xml:space="preserve">5LIDH033 TD CM Parallel computing for data science </t>
  </si>
  <si>
    <t xml:space="preserve">5LIDH043 TD TD Parallel computing for data science </t>
  </si>
  <si>
    <t>5LIDUEI3  TRAVAIL D'ETUDE ET DE RECHERCHE 2</t>
  </si>
  <si>
    <t xml:space="preserve">5LIDI013 mémoire Travail d'étude et de recherche </t>
  </si>
  <si>
    <t>5LIDUEJ3  SEMINAIRE NN</t>
  </si>
  <si>
    <t xml:space="preserve">5LIDJ013 séminaire Séminaire de recherche (théorique et appliquée) </t>
  </si>
  <si>
    <t xml:space="preserve">5LIDOPT4  UN SEMESTRE 4 AU CHOIX PARMI &gt;&gt; </t>
  </si>
  <si>
    <t>5LIDPER4  SEMESTRE 4 INFORMATIQUE/DATA MINING - DATA MINING - 1 UE AU CHOIX PARMI &gt;&gt; 30</t>
  </si>
  <si>
    <t>5LIDUEA4  STAGE 30</t>
  </si>
  <si>
    <t xml:space="preserve">5LIDA014 stage Stage </t>
  </si>
  <si>
    <t>5LIDUEB4  ALTERNANCE 30</t>
  </si>
  <si>
    <t xml:space="preserve">5LIDB014 alternance Alternance </t>
  </si>
  <si>
    <t>M2 DM</t>
  </si>
  <si>
    <t>5LIBPER3   SEMESTRE 3 INFORMATIQUE/BI&amp;BD GROUPE 1 30</t>
  </si>
  <si>
    <t>5LIBUEA3   DONNEES ET CONNAISSANCES 12</t>
  </si>
  <si>
    <t xml:space="preserve">5LISA043  CM Entrepôts de données avancées </t>
  </si>
  <si>
    <t xml:space="preserve">5LIBA083  TD Entrepôts de données avancées </t>
  </si>
  <si>
    <t xml:space="preserve">5LIBA093  TD CM Techniques avancées d'optimisation dans les bases de données </t>
  </si>
  <si>
    <t xml:space="preserve">5LIBA113  TD TD Techniques avancées d'optimisation dans les bases de données </t>
  </si>
  <si>
    <t xml:space="preserve">5LIBA123  TD CM Modèles de données NoSQL </t>
  </si>
  <si>
    <t xml:space="preserve">5LIBA133  TD TD Modèles de données NoSQL </t>
  </si>
  <si>
    <t xml:space="preserve">5LIBA143  TD CM Web sémantique </t>
  </si>
  <si>
    <t xml:space="preserve">5LIBA153  TD TD Web sémantique </t>
  </si>
  <si>
    <t>5LIBUEB3   BIG DATA 9</t>
  </si>
  <si>
    <t xml:space="preserve">5LIBB073  TD CM Gestion de données massives </t>
  </si>
  <si>
    <t xml:space="preserve">5LIBB083  TD TD Gestion de données massives </t>
  </si>
  <si>
    <t xml:space="preserve">5LIBB093  TD CM Technologie Cloud &amp; Systèmes distribués </t>
  </si>
  <si>
    <t xml:space="preserve">5LIBB113  TD TD Technologie Cloud &amp; Systèmes distribués </t>
  </si>
  <si>
    <t xml:space="preserve">5LIBB123  TD CM Programmation spécialisée </t>
  </si>
  <si>
    <t xml:space="preserve">5LIBB133  TD TD Programmation spécialisée </t>
  </si>
  <si>
    <t>5LIBUEC3   BUSINESS ANALYTICS 9</t>
  </si>
  <si>
    <t xml:space="preserve">5LIBC013  TD Outils de Business Intelligence </t>
  </si>
  <si>
    <t xml:space="preserve">5LIBC023  TD Analyse en ligne &amp; Visualisation </t>
  </si>
  <si>
    <t xml:space="preserve">5LISB043  CM Fouille de données massives </t>
  </si>
  <si>
    <t xml:space="preserve">5LIBC043  TD Fouille de données massives </t>
  </si>
  <si>
    <t>5ZATSMO3   SEMESTRE 3 MOBILITE 30</t>
  </si>
  <si>
    <t xml:space="preserve">5LIBOPT4   UN SEMESTRE 4 AU CHOIX PARMI &gt;&gt; </t>
  </si>
  <si>
    <t>5LIBPER4   SEMESTRE 4 INFORMATIQUE/BI&amp;BD GROUPE 1 30</t>
  </si>
  <si>
    <t>5LIBUEA4   PROFESSIONNALISATION 7</t>
  </si>
  <si>
    <t xml:space="preserve">5LIQA014  CM Gestion de projets </t>
  </si>
  <si>
    <t xml:space="preserve">5LIBA014  TD Gestion de projets </t>
  </si>
  <si>
    <t xml:space="preserve">5LIBA024  TD Technique de recherche d'emploi (projet professionnel) </t>
  </si>
  <si>
    <t xml:space="preserve">5LISA064  CM Séminaires de recherche et ateliers techniques </t>
  </si>
  <si>
    <t xml:space="preserve">5LIBA054  TD Séminaires de recherche et ateliers techniques </t>
  </si>
  <si>
    <t xml:space="preserve">5LIBA044  TD Anglais </t>
  </si>
  <si>
    <t>5LIBUEB4   PERFECTIONNEMENT 8</t>
  </si>
  <si>
    <t xml:space="preserve">5LIBB014  TD Applications décisionnelles et Etudes de cas </t>
  </si>
  <si>
    <t xml:space="preserve">5LISB154  CM Initiation à la recherche - Big Data </t>
  </si>
  <si>
    <t xml:space="preserve">5LIBB054  TD Initiation à la recherche - Big Data </t>
  </si>
  <si>
    <t xml:space="preserve">5LIBB024  TD Applications mobiles </t>
  </si>
  <si>
    <t xml:space="preserve">5LIBB044  mémoire Mémoire TER </t>
  </si>
  <si>
    <t>5LIBUEC4   CERTIFICATION 3</t>
  </si>
  <si>
    <t xml:space="preserve">5LIBC014  CM Certification ITIL </t>
  </si>
  <si>
    <t>5LIBUED4   STAGE 12</t>
  </si>
  <si>
    <t xml:space="preserve">5LIBD014  stage Stage </t>
  </si>
  <si>
    <t>5ZATSMO4   SEMESTRE 4 MOBILITE 30</t>
  </si>
  <si>
    <t xml:space="preserve">M2 BIBD </t>
  </si>
  <si>
    <t>5LITPER3  SEMESTRE 3 INFORMATIQUE/BI&amp;BD GROUPE 2 30</t>
  </si>
  <si>
    <t>5LITUEA3  DONNEES ET CONNAISSANCES 12</t>
  </si>
  <si>
    <t xml:space="preserve">5LITA013 CM Entrepôts de données avancées </t>
  </si>
  <si>
    <t xml:space="preserve">5LITA023 TD Entrepôts de données avancées </t>
  </si>
  <si>
    <t xml:space="preserve">5LITA033 CM Techniques avancées d'optimisation dans les bases de données </t>
  </si>
  <si>
    <t xml:space="preserve">5LITA043 TD Techniques avancées d'optimisation dans les bases de données </t>
  </si>
  <si>
    <t xml:space="preserve">5LITA053 CM Modèles de données NoSQL </t>
  </si>
  <si>
    <t xml:space="preserve">5LITA063 TD Modèles de données NoSQL </t>
  </si>
  <si>
    <t xml:space="preserve">5LITA073 CM Web sémantique </t>
  </si>
  <si>
    <t xml:space="preserve">5LITA083 TD Web sémantique </t>
  </si>
  <si>
    <t>5LITUEB3  BIG DATA 9</t>
  </si>
  <si>
    <t xml:space="preserve">5LITB013 CM Gestion de données massives </t>
  </si>
  <si>
    <t xml:space="preserve">5LITB023 TD Gestion de données massives </t>
  </si>
  <si>
    <t xml:space="preserve">5LITB033 CM Technologie Cloud &amp; Systèmes distribués </t>
  </si>
  <si>
    <t xml:space="preserve">5LITB043 TD Technologie Cloud &amp; Systèmes distribués </t>
  </si>
  <si>
    <t xml:space="preserve">5LITB053 CM Programmation spécialisée </t>
  </si>
  <si>
    <t xml:space="preserve">5LITB063 TD Programmation spécialisée </t>
  </si>
  <si>
    <t>5LITUEC3  BUSINESS ANALYTICS 9</t>
  </si>
  <si>
    <t xml:space="preserve">5LITC023 TD Outils de Business Intelligence </t>
  </si>
  <si>
    <t xml:space="preserve">5LITC033 TD Analyse en ligne &amp; Visualisation </t>
  </si>
  <si>
    <t xml:space="preserve">5LITC043 CM Fouille de données massives </t>
  </si>
  <si>
    <t xml:space="preserve">5LITC053 TD Fouille de données massives </t>
  </si>
  <si>
    <t xml:space="preserve">5LITC013 TD Introduction aux data sciences </t>
  </si>
  <si>
    <t>5LITUED3  REMISE A NIVEAU NN</t>
  </si>
  <si>
    <t xml:space="preserve">5LITD013 TD Remise à niveau </t>
  </si>
  <si>
    <t xml:space="preserve">5LITOPT4  UN SEMESTRE 4 AU CHOIX PARMI &gt;&gt; </t>
  </si>
  <si>
    <t>5LITPER4  SEMESTRE 4 INFORMATIQUE/BI&amp;BD GROUPE 2 30</t>
  </si>
  <si>
    <t>5LITUEA4  PROFESSIONNALISATION 7</t>
  </si>
  <si>
    <t xml:space="preserve">5LITA014 CM Gestion de projets </t>
  </si>
  <si>
    <t xml:space="preserve">5LITA024 TD Gestion de projets </t>
  </si>
  <si>
    <t xml:space="preserve">5LITA034 TD Technique de recherche d'emploi (projet professionnel) </t>
  </si>
  <si>
    <t xml:space="preserve">5LITA044 atelier Séminaires de recherche et ateliers techniques </t>
  </si>
  <si>
    <t xml:space="preserve">5LITA054 TD Anglais </t>
  </si>
  <si>
    <t>5LITUEB4  PERFECTIONNEMENT 8</t>
  </si>
  <si>
    <t xml:space="preserve">5LITB014 TD Applications décisionnelles et Etudes de cas </t>
  </si>
  <si>
    <t xml:space="preserve">5LITB024 TD Initiation à la recherche - Big Data </t>
  </si>
  <si>
    <t xml:space="preserve">5LITB034 TD Applications mobiles </t>
  </si>
  <si>
    <t xml:space="preserve">5LITB044 mémoire Mémoire TER </t>
  </si>
  <si>
    <t>5LITUEC4  CERTIFICATION 3</t>
  </si>
  <si>
    <t xml:space="preserve">5LITC014 CM Certification ITIL </t>
  </si>
  <si>
    <t>5LITUED4  STAGE 12</t>
  </si>
  <si>
    <t xml:space="preserve">5LITD014 stage Stage </t>
  </si>
  <si>
    <t>M2 BIBD FC</t>
  </si>
  <si>
    <t>5LICPER3  SEMESTRE 3 INFORMATIQUE/CIM 30</t>
  </si>
  <si>
    <t>5LICUEA3  MANAGEMENT 6</t>
  </si>
  <si>
    <t xml:space="preserve">5LICA013 TD Gestion de projets </t>
  </si>
  <si>
    <t xml:space="preserve">5LICA023 TD Gestion des situations orales </t>
  </si>
  <si>
    <t>5LICUEB3  ENTREPRISE ET MULTIMEDIA 6</t>
  </si>
  <si>
    <t xml:space="preserve">5LICB013 TD Création d'entreprise </t>
  </si>
  <si>
    <t xml:space="preserve">5LICB023 TD Théorie de la Communication </t>
  </si>
  <si>
    <t xml:space="preserve">5LICB043 TD Marketing numérique </t>
  </si>
  <si>
    <t xml:space="preserve">5LICB053 CM Droit du numérique </t>
  </si>
  <si>
    <t>5LICUEC3  RECHERCHE ET INNOVATION 6</t>
  </si>
  <si>
    <t xml:space="preserve">5LICC013 TD Initiation à la recherche : tronc commun </t>
  </si>
  <si>
    <t xml:space="preserve">5LICC023 TD Ergonomie et UX Design </t>
  </si>
  <si>
    <t xml:space="preserve">5LICC093 TD Champs d'applications </t>
  </si>
  <si>
    <t xml:space="preserve">5LICC043 TD Programmation Créative - concepts </t>
  </si>
  <si>
    <t xml:space="preserve">5LICOP13  1 enseignement au choix parmi &gt;&gt; </t>
  </si>
  <si>
    <t xml:space="preserve">5LICC053 à dist. Initiation à la recherche : informatique de l'image </t>
  </si>
  <si>
    <t xml:space="preserve">5LICC063 à dist. Initiation à la recherche : ergonomie, sciences cognitives </t>
  </si>
  <si>
    <t xml:space="preserve">5LICC073 à dist. Initiation à la recherche : sciences de l'information et de la communication </t>
  </si>
  <si>
    <t xml:space="preserve">5LICC083 à dist. Initiation à la recherche : esthétique </t>
  </si>
  <si>
    <t xml:space="preserve">5LICOP23  1 OPTION AU CHOIX PARMI &gt;&gt; </t>
  </si>
  <si>
    <t xml:space="preserve">5LICOP33  OPTION CREA </t>
  </si>
  <si>
    <t>5LICUED3  OPTION CREA : ENSEIGNEMENTS THEORIQUES 6</t>
  </si>
  <si>
    <t xml:space="preserve">5LICD013 TIC Histoire de l'art et tendances de l'art contemporain </t>
  </si>
  <si>
    <t xml:space="preserve">5LICD023 TIC Direction artistique d'un projet multimédia </t>
  </si>
  <si>
    <t xml:space="preserve">5LICD033 TIC Sémiologie du message visuel </t>
  </si>
  <si>
    <t>5LICUEE3  OPTION CREA : ENSEIGNEMENTS PRATIQUES 6</t>
  </si>
  <si>
    <t xml:space="preserve">5LICE013 TIC Programmation Créative - support </t>
  </si>
  <si>
    <t xml:space="preserve">5LICE023 TIC Synthèse d'images 3D </t>
  </si>
  <si>
    <t xml:space="preserve">5LICE033 TIC Design d'applications Mobiles </t>
  </si>
  <si>
    <t xml:space="preserve">5LICE043 TIC Design d'animation </t>
  </si>
  <si>
    <t xml:space="preserve">5LICE053 TIC Webdesign </t>
  </si>
  <si>
    <t xml:space="preserve">5LICOP43  OPTION DEV </t>
  </si>
  <si>
    <t>5LICUEF3  OPTION DEV : ENSEIGNEMENTS THEORIQUES 6</t>
  </si>
  <si>
    <t xml:space="preserve">5LICF013 TIC Algorithmique avancée </t>
  </si>
  <si>
    <t xml:space="preserve">5LICF023 TIC Administration Système et Sécurité </t>
  </si>
  <si>
    <t xml:space="preserve">5LICF033 TIC Java : Swing, JSP, Androïd </t>
  </si>
  <si>
    <t xml:space="preserve">5LICF043 TIC Modélisation et conception de bases de données </t>
  </si>
  <si>
    <t>5LICUEG3  OPTION DEV : ENSEIGNEMENTS PRATIQUES 6</t>
  </si>
  <si>
    <t xml:space="preserve">5LICG013 TIC PHP avancé </t>
  </si>
  <si>
    <t xml:space="preserve">5LICG023 TIC Javascript avancé </t>
  </si>
  <si>
    <t xml:space="preserve">5LICG033 TIC Programmation sur Plateformes Mobiles </t>
  </si>
  <si>
    <t xml:space="preserve">5LICG053 TIC Programmation créative - supports </t>
  </si>
  <si>
    <t xml:space="preserve">5LICOPT4  UN SEMESTRE 4 AU CHOIX PARMI &gt;&gt; </t>
  </si>
  <si>
    <t>5LICPER4  SEMESTRE 4 INFORMATIQUE/CIM 30</t>
  </si>
  <si>
    <t>5LICUEA4  STAGE ET REALISATION 30</t>
  </si>
  <si>
    <t xml:space="preserve">5LICA014 mémoire Réalisation Professionnelle </t>
  </si>
  <si>
    <t xml:space="preserve">5LICA024 stage Stage </t>
  </si>
  <si>
    <t>M2 CIM</t>
  </si>
  <si>
    <t>5LIFPER3  SEMESTRE 3 INFORMATIQUE/CIM - VCIEL - 2 UE AU CHOIX PARMI &gt;&gt; 30</t>
  </si>
  <si>
    <t>5LIFUEA3  3D ET ALGORITHME DE L'IMAGE - 3 ENSEIGNEMENTS AU CHOIX PARMI &gt;&gt; 15</t>
  </si>
  <si>
    <t xml:space="preserve">5LIFA013 TD Outils 3D : OpenGL </t>
  </si>
  <si>
    <t xml:space="preserve">5LIFA023 TD Graphe de scène dans la technologie 3D </t>
  </si>
  <si>
    <t xml:space="preserve">5LIFA033 TD Traitement numérique des images </t>
  </si>
  <si>
    <t xml:space="preserve">5LIFA043 TD Rendu et animation 3D </t>
  </si>
  <si>
    <t>5LIFUEB3  MULTIMEDIA - 3 ENSEIGNEMENTS AU CHOIX PARMI &gt;&gt; 15</t>
  </si>
  <si>
    <t xml:space="preserve">5LIFB013 TD Modélisation 3D </t>
  </si>
  <si>
    <t xml:space="preserve">5LIFB023 TD Ecriture d'images animées </t>
  </si>
  <si>
    <t xml:space="preserve">5LIFB033 TD Développement d'applications mobiles </t>
  </si>
  <si>
    <t xml:space="preserve">5LIFB043 TD Javascript </t>
  </si>
  <si>
    <t xml:space="preserve">5LIFB053 TD HTML5 </t>
  </si>
  <si>
    <t>5LIFUEC3  TECHNOLOGIES DE L'INTERNET - 3 ENSEIGNEMENTS AU CHOIX PARMI &gt;&gt; 15</t>
  </si>
  <si>
    <t xml:space="preserve">5LIFC013 TD Web Dynamique : CMS </t>
  </si>
  <si>
    <t xml:space="preserve">5LIFC023 TD PHP MYSQL </t>
  </si>
  <si>
    <t xml:space="preserve">5LIFC033 TD XML </t>
  </si>
  <si>
    <t xml:space="preserve">5LIFC043 TD Compression des données </t>
  </si>
  <si>
    <t xml:space="preserve">5LIFC053 TD Base de données et Big Data </t>
  </si>
  <si>
    <t xml:space="preserve">5LIFOPT4  UN SEMESTRE 4 AU CHOIX PARMI &gt;&gt; </t>
  </si>
  <si>
    <t>5LIFPER4  SEMESTRE 4 INFORMATIQUE/CIM - VCIEL 30</t>
  </si>
  <si>
    <t>5LIFUEA4  PROFESSIONNALISATION &amp; CONCEPTION DE PROJET 30</t>
  </si>
  <si>
    <t xml:space="preserve">5LIFA014 TD Initiation à recherche </t>
  </si>
  <si>
    <t xml:space="preserve">5LIFA024 TD Réalisation informatique </t>
  </si>
  <si>
    <t xml:space="preserve">5LIFA034 stage Stage </t>
  </si>
  <si>
    <t xml:space="preserve">5LIFOP14  1 enseignement au choix parmi &gt;&gt; </t>
  </si>
  <si>
    <t xml:space="preserve">5LIFA044 TD Ergonomie des interfaces </t>
  </si>
  <si>
    <t xml:space="preserve">5LIFA054 TD Gestion de projet </t>
  </si>
  <si>
    <t>M2 VCIEL</t>
  </si>
  <si>
    <t>5LIAPER3  SEMESTRE 3 INFORMATIQUE/GAMAGORA 30</t>
  </si>
  <si>
    <t>5LIAUEA3  MODELISATION GEOMETRIQUE 3</t>
  </si>
  <si>
    <t xml:space="preserve">5LIAA023 TIC Modélisation géométrique </t>
  </si>
  <si>
    <t>5LIAUEB3  SYNTHESE D'IMAGE 3D 3</t>
  </si>
  <si>
    <t xml:space="preserve">5LIAB023 TIC Synthèse d'image 3D </t>
  </si>
  <si>
    <t>5LIAUEK3  PROGRAMMATION POUR LE JEU VIDEO 3</t>
  </si>
  <si>
    <t xml:space="preserve">5LIAK013 TIC Programmation pour le jeu vidéo </t>
  </si>
  <si>
    <t>5LIAUEL3  SYNTHESE TEMPS REEL/SHADING 3</t>
  </si>
  <si>
    <t xml:space="preserve">5LIAL013 TIC Synthèse temps réel/Shading </t>
  </si>
  <si>
    <t>5LIAUEM3  INTERFACE 3</t>
  </si>
  <si>
    <t xml:space="preserve">5LIAM013 TIC Interface </t>
  </si>
  <si>
    <t>5LIAUEN3  ANIMATION, SIMULATION PHYSIQUE 3</t>
  </si>
  <si>
    <t xml:space="preserve">5LIAN013 TIC Animation, simulation physique </t>
  </si>
  <si>
    <t>5LIAUEO3  GDD 3</t>
  </si>
  <si>
    <t xml:space="preserve">5LIAO013 TIC GDD </t>
  </si>
  <si>
    <t>5LIAUEH3  MOTEURS DE JEUX 3</t>
  </si>
  <si>
    <t xml:space="preserve">5LIAH013 TIC Moteurs de jeux </t>
  </si>
  <si>
    <t>5LIAUEI3  SYSTEMES COMPLEXES 3</t>
  </si>
  <si>
    <t xml:space="preserve">5LIAI013 TIC Systèmes complexes </t>
  </si>
  <si>
    <t>5LIAUEP3  MODELISATION GEOMETRIQUE/MONDES VIRTUELS 3</t>
  </si>
  <si>
    <t xml:space="preserve">5LIAP013 TIC Modélisation géométrique/Mondes virtuels </t>
  </si>
  <si>
    <t xml:space="preserve">5LIAOPT4  UN SEMESTRE 4 AU CHOIX PARMI &gt;&gt; </t>
  </si>
  <si>
    <t>5LIAPER4  SEMESTRE 4 INFORMATIQUE/GAMAGORA 30</t>
  </si>
  <si>
    <t>5LIAUEA4  STAGE 21</t>
  </si>
  <si>
    <t xml:space="preserve">5LIAA014 stage Stage </t>
  </si>
  <si>
    <t>5LIAUEE4  CONCEVOIR ET DEVELOPPER UNE MAQUETTE DE JEU 3</t>
  </si>
  <si>
    <t xml:space="preserve">5LIAE014 TIC Concevoir et développer une maquette de jeu </t>
  </si>
  <si>
    <t>5LIAUEF4  PROJET PERSONNEL PROFESSIONNEL 3</t>
  </si>
  <si>
    <t xml:space="preserve">5LIAF014 TIC Projet personnel professionnel </t>
  </si>
  <si>
    <t>5LIAUED4  ANGLAIS 3</t>
  </si>
  <si>
    <t xml:space="preserve">5LIAD014 TIC Anglais </t>
  </si>
  <si>
    <t>M2 PROG ET DEV</t>
  </si>
  <si>
    <t>5LIUPER3  SEMESTRE 3 INFORMATIQUE/STAT ET INFO - IDSM 30</t>
  </si>
  <si>
    <t>5LIUUEA3  FOUILLE DE DONNEES 10</t>
  </si>
  <si>
    <t xml:space="preserve">5LIUA013 TIC Fouille de données </t>
  </si>
  <si>
    <t xml:space="preserve">5LIUA023 TIC Analyse de données multidimensionnelles </t>
  </si>
  <si>
    <t>5LIUUEB3  MANAGEMENT DES ENTREPRISES 10</t>
  </si>
  <si>
    <t xml:space="preserve">5LIUB013 TD Création d'activité </t>
  </si>
  <si>
    <t xml:space="preserve">5LIUB033 à dist. Droit </t>
  </si>
  <si>
    <t>5LIUUEC3  COMMUNICATION 10</t>
  </si>
  <si>
    <t xml:space="preserve">5LIUC013 à dist. Français 3 </t>
  </si>
  <si>
    <t xml:space="preserve">5LIUC023 TD Techniques de recherche d'emploi </t>
  </si>
  <si>
    <t xml:space="preserve">5LIUOPT4  UN SEMESTRE 4 AU CHOIX PARMI &gt;&gt; </t>
  </si>
  <si>
    <t>5LIUPER4  SEMESTRE 4 INFORMATIQUE/STAT ET INFO - IDSM 30</t>
  </si>
  <si>
    <t>5LIUUEA4  SEMINAIRE ET STAGE 30</t>
  </si>
  <si>
    <t xml:space="preserve">5LIUA014 TD Ateliers techniques et séminaires </t>
  </si>
  <si>
    <t xml:space="preserve">5LIUA024 mémoire Stage </t>
  </si>
  <si>
    <t>M2 IDSM</t>
  </si>
  <si>
    <t>CONFIGURATION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</si>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</sst>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\ 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sz val="36"/>
      <name val="Calibri"/>
      <family val="2"/>
      <charset val="1"/>
    </font>
    <font>
      <sz val="48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2"/>
      <color rgb="FFFFFFFF"/>
      <name val="Calibri"/>
      <family val="2"/>
      <charset val="1"/>
    </font>
    <font>
      <b/>
      <sz val="12"/>
      <color rgb="FF00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2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AF0F0"/>
      </patternFill>
    </fill>
    <fill>
      <patternFill patternType="solid">
        <fgColor rgb="FFFAF0F0"/>
        <bgColor rgb="FFF8EDEC"/>
      </patternFill>
    </fill>
    <fill>
      <patternFill patternType="solid">
        <fgColor rgb="FFE84242"/>
        <bgColor rgb="FF993366"/>
      </patternFill>
    </fill>
    <fill>
      <patternFill patternType="solid">
        <fgColor rgb="FF376092"/>
        <bgColor rgb="FF333399"/>
      </patternFill>
    </fill>
    <fill>
      <patternFill patternType="solid">
        <fgColor rgb="FF95B3D7"/>
        <bgColor rgb="FF9999FF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F2DCDB"/>
      </patternFill>
    </fill>
    <fill>
      <patternFill patternType="solid">
        <fgColor rgb="FFEBF1D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5" fillId="0" borderId="0"/>
    <xf numFmtId="164" fontId="9" fillId="0" borderId="0" applyBorder="0" applyProtection="0"/>
    <xf numFmtId="0" fontId="9" fillId="0" borderId="0"/>
  </cellStyleXfs>
  <cellXfs count="196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6" fillId="2" borderId="0" xfId="1" applyFont="1" applyFill="1" applyAlignment="1">
      <alignment wrapText="1"/>
    </xf>
    <xf numFmtId="0" fontId="7" fillId="4" borderId="11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left" vertical="center"/>
      <protection locked="0"/>
    </xf>
    <xf numFmtId="0" fontId="8" fillId="2" borderId="17" xfId="1" applyFont="1" applyFill="1" applyBorder="1" applyAlignment="1" applyProtection="1">
      <alignment vertical="center"/>
      <protection locked="0"/>
    </xf>
    <xf numFmtId="0" fontId="6" fillId="2" borderId="2" xfId="1" applyFont="1" applyFill="1" applyBorder="1" applyAlignment="1" applyProtection="1">
      <alignment horizontal="center" vertical="center"/>
      <protection locked="0"/>
    </xf>
    <xf numFmtId="0" fontId="8" fillId="2" borderId="20" xfId="1" applyFont="1" applyFill="1" applyBorder="1" applyAlignment="1" applyProtection="1">
      <alignment horizontal="left" vertical="center"/>
      <protection locked="0"/>
    </xf>
    <xf numFmtId="0" fontId="8" fillId="2" borderId="21" xfId="1" applyFont="1" applyFill="1" applyBorder="1" applyAlignment="1" applyProtection="1">
      <alignment vertical="center"/>
      <protection locked="0"/>
    </xf>
    <xf numFmtId="0" fontId="6" fillId="6" borderId="5" xfId="1" applyFont="1" applyFill="1" applyBorder="1" applyAlignment="1">
      <alignment horizontal="center" vertical="center" wrapText="1"/>
    </xf>
    <xf numFmtId="0" fontId="6" fillId="6" borderId="23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left" vertical="center"/>
    </xf>
    <xf numFmtId="0" fontId="8" fillId="6" borderId="17" xfId="1" applyFont="1" applyFill="1" applyBorder="1" applyAlignment="1">
      <alignment vertical="center"/>
    </xf>
    <xf numFmtId="0" fontId="6" fillId="6" borderId="2" xfId="1" applyFont="1" applyFill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left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vertical="center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10" fillId="5" borderId="25" xfId="0" applyFont="1" applyFill="1" applyBorder="1" applyAlignment="1">
      <alignment vertical="center"/>
    </xf>
    <xf numFmtId="0" fontId="2" fillId="5" borderId="26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vertical="center"/>
    </xf>
    <xf numFmtId="0" fontId="10" fillId="5" borderId="25" xfId="0" applyFont="1" applyFill="1" applyBorder="1" applyAlignment="1">
      <alignment horizontal="left" vertical="center"/>
    </xf>
    <xf numFmtId="0" fontId="10" fillId="5" borderId="27" xfId="0" applyFont="1" applyFill="1" applyBorder="1" applyAlignment="1">
      <alignment vertical="center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8" borderId="4" xfId="1" applyFont="1" applyFill="1" applyBorder="1" applyAlignment="1">
      <alignment horizontal="center" vertical="center" wrapText="1"/>
    </xf>
    <xf numFmtId="0" fontId="6" fillId="8" borderId="23" xfId="1" applyFont="1" applyFill="1" applyBorder="1" applyAlignment="1">
      <alignment horizontal="center" vertical="center" wrapText="1"/>
    </xf>
    <xf numFmtId="0" fontId="6" fillId="8" borderId="2" xfId="1" applyFont="1" applyFill="1" applyBorder="1" applyAlignment="1">
      <alignment horizontal="center" vertical="center" wrapText="1"/>
    </xf>
    <xf numFmtId="0" fontId="8" fillId="8" borderId="16" xfId="1" applyFont="1" applyFill="1" applyBorder="1" applyAlignment="1">
      <alignment horizontal="left" vertical="center"/>
    </xf>
    <xf numFmtId="0" fontId="8" fillId="8" borderId="21" xfId="1" applyFont="1" applyFill="1" applyBorder="1" applyAlignment="1">
      <alignment vertical="center"/>
    </xf>
    <xf numFmtId="0" fontId="6" fillId="8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10" fillId="7" borderId="25" xfId="0" applyFont="1" applyFill="1" applyBorder="1" applyAlignment="1">
      <alignment vertical="center"/>
    </xf>
    <xf numFmtId="0" fontId="10" fillId="7" borderId="27" xfId="0" applyFont="1" applyFill="1" applyBorder="1" applyAlignment="1">
      <alignment vertical="center"/>
    </xf>
    <xf numFmtId="0" fontId="10" fillId="7" borderId="29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vertical="center"/>
    </xf>
    <xf numFmtId="0" fontId="10" fillId="7" borderId="25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vertical="center"/>
    </xf>
    <xf numFmtId="0" fontId="7" fillId="4" borderId="25" xfId="0" applyFont="1" applyFill="1" applyBorder="1" applyAlignment="1">
      <alignment vertical="center"/>
    </xf>
    <xf numFmtId="0" fontId="7" fillId="4" borderId="25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left" vertical="center"/>
      <protection locked="0"/>
    </xf>
    <xf numFmtId="0" fontId="2" fillId="2" borderId="14" xfId="1" applyFont="1" applyFill="1" applyBorder="1" applyAlignment="1" applyProtection="1">
      <alignment horizontal="center" vertical="center" wrapText="1"/>
      <protection locked="0"/>
    </xf>
    <xf numFmtId="0" fontId="8" fillId="0" borderId="17" xfId="1" applyFont="1" applyBorder="1" applyAlignment="1" applyProtection="1">
      <alignment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2" borderId="20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left" vertical="center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left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17" xfId="1" applyFont="1" applyFill="1" applyBorder="1" applyAlignment="1" applyProtection="1">
      <alignment vertical="center"/>
      <protection locked="0"/>
    </xf>
    <xf numFmtId="0" fontId="6" fillId="0" borderId="14" xfId="1" applyFont="1" applyBorder="1" applyAlignment="1" applyProtection="1">
      <alignment horizontal="center" vertical="center" wrapText="1"/>
      <protection locked="0"/>
    </xf>
    <xf numFmtId="0" fontId="8" fillId="0" borderId="21" xfId="1" applyFont="1" applyBorder="1" applyAlignment="1" applyProtection="1">
      <alignment vertical="center"/>
      <protection locked="0"/>
    </xf>
    <xf numFmtId="0" fontId="11" fillId="9" borderId="0" xfId="2" applyFont="1" applyFill="1" applyAlignment="1">
      <alignment vertical="center" wrapText="1"/>
    </xf>
    <xf numFmtId="0" fontId="12" fillId="9" borderId="0" xfId="2" applyFont="1" applyFill="1" applyAlignment="1">
      <alignment vertical="center"/>
    </xf>
    <xf numFmtId="0" fontId="11" fillId="9" borderId="1" xfId="2" applyFont="1" applyFill="1" applyBorder="1" applyAlignment="1">
      <alignment vertical="center" wrapText="1"/>
    </xf>
    <xf numFmtId="0" fontId="12" fillId="9" borderId="3" xfId="2" applyFont="1" applyFill="1" applyBorder="1" applyAlignment="1">
      <alignment vertical="center"/>
    </xf>
    <xf numFmtId="0" fontId="12" fillId="9" borderId="4" xfId="2" applyFont="1" applyFill="1" applyBorder="1" applyAlignment="1">
      <alignment vertical="center"/>
    </xf>
    <xf numFmtId="0" fontId="11" fillId="9" borderId="0" xfId="2" applyFont="1" applyFill="1" applyAlignment="1">
      <alignment vertical="center"/>
    </xf>
    <xf numFmtId="0" fontId="12" fillId="9" borderId="5" xfId="2" applyFont="1" applyFill="1" applyBorder="1" applyAlignment="1">
      <alignment vertical="center"/>
    </xf>
    <xf numFmtId="0" fontId="13" fillId="9" borderId="0" xfId="2" applyFont="1" applyFill="1" applyAlignment="1">
      <alignment vertical="center" wrapText="1"/>
    </xf>
    <xf numFmtId="0" fontId="12" fillId="9" borderId="0" xfId="2" applyFont="1" applyFill="1" applyAlignment="1">
      <alignment horizontal="right" vertical="center"/>
    </xf>
    <xf numFmtId="0" fontId="12" fillId="9" borderId="4" xfId="2" applyFont="1" applyFill="1" applyBorder="1" applyAlignment="1">
      <alignment horizontal="left" vertical="center"/>
    </xf>
    <xf numFmtId="0" fontId="14" fillId="9" borderId="0" xfId="2" applyFont="1" applyFill="1" applyAlignment="1">
      <alignment vertical="center" wrapText="1"/>
    </xf>
    <xf numFmtId="0" fontId="16" fillId="9" borderId="0" xfId="3" applyFont="1" applyFill="1" applyAlignment="1">
      <alignment wrapText="1"/>
    </xf>
    <xf numFmtId="0" fontId="17" fillId="11" borderId="11" xfId="3" applyFont="1" applyFill="1" applyBorder="1" applyAlignment="1">
      <alignment horizontal="center" vertical="center" wrapText="1"/>
    </xf>
    <xf numFmtId="0" fontId="17" fillId="11" borderId="14" xfId="3" applyFont="1" applyFill="1" applyBorder="1" applyAlignment="1">
      <alignment horizontal="center" vertical="center" wrapText="1"/>
    </xf>
    <xf numFmtId="0" fontId="16" fillId="9" borderId="2" xfId="3" applyFont="1" applyFill="1" applyBorder="1" applyAlignment="1" applyProtection="1">
      <alignment horizontal="center" vertical="center" wrapText="1"/>
      <protection locked="0"/>
    </xf>
    <xf numFmtId="0" fontId="16" fillId="9" borderId="2" xfId="3" applyFont="1" applyFill="1" applyBorder="1" applyAlignment="1" applyProtection="1">
      <alignment horizontal="left" vertical="center" wrapText="1"/>
      <protection locked="0"/>
    </xf>
    <xf numFmtId="0" fontId="16" fillId="9" borderId="2" xfId="3" applyFont="1" applyFill="1" applyBorder="1" applyAlignment="1" applyProtection="1">
      <alignment horizontal="left" vertical="center"/>
      <protection locked="0"/>
    </xf>
    <xf numFmtId="0" fontId="16" fillId="9" borderId="2" xfId="3" applyFont="1" applyFill="1" applyBorder="1" applyAlignment="1" applyProtection="1">
      <alignment horizontal="center" vertical="center"/>
      <protection locked="0"/>
    </xf>
    <xf numFmtId="0" fontId="16" fillId="9" borderId="17" xfId="3" applyFont="1" applyFill="1" applyBorder="1" applyAlignment="1" applyProtection="1">
      <alignment vertical="center"/>
      <protection locked="0"/>
    </xf>
    <xf numFmtId="1" fontId="11" fillId="0" borderId="2" xfId="4" applyNumberFormat="1" applyFont="1" applyBorder="1" applyAlignment="1" applyProtection="1">
      <alignment horizontal="center" vertical="center"/>
      <protection locked="0"/>
    </xf>
    <xf numFmtId="0" fontId="16" fillId="9" borderId="20" xfId="3" applyFont="1" applyFill="1" applyBorder="1" applyAlignment="1" applyProtection="1">
      <alignment horizontal="left" vertical="center" wrapText="1"/>
      <protection locked="0"/>
    </xf>
    <xf numFmtId="0" fontId="16" fillId="9" borderId="20" xfId="3" applyFont="1" applyFill="1" applyBorder="1" applyAlignment="1" applyProtection="1">
      <alignment horizontal="left" vertical="center"/>
      <protection locked="0"/>
    </xf>
    <xf numFmtId="0" fontId="16" fillId="9" borderId="21" xfId="3" applyFont="1" applyFill="1" applyBorder="1" applyAlignment="1" applyProtection="1">
      <alignment vertical="center"/>
      <protection locked="0"/>
    </xf>
    <xf numFmtId="0" fontId="16" fillId="13" borderId="5" xfId="3" applyFont="1" applyFill="1" applyBorder="1" applyAlignment="1">
      <alignment horizontal="center" vertical="center" wrapText="1"/>
    </xf>
    <xf numFmtId="0" fontId="16" fillId="13" borderId="23" xfId="3" applyFont="1" applyFill="1" applyBorder="1" applyAlignment="1">
      <alignment horizontal="center" vertical="center" wrapText="1"/>
    </xf>
    <xf numFmtId="0" fontId="16" fillId="13" borderId="2" xfId="3" applyFont="1" applyFill="1" applyBorder="1" applyAlignment="1">
      <alignment horizontal="center" vertical="center" wrapText="1"/>
    </xf>
    <xf numFmtId="0" fontId="16" fillId="13" borderId="20" xfId="3" applyFont="1" applyFill="1" applyBorder="1" applyAlignment="1">
      <alignment horizontal="left" vertical="center" wrapText="1"/>
    </xf>
    <xf numFmtId="0" fontId="16" fillId="13" borderId="2" xfId="3" applyFont="1" applyFill="1" applyBorder="1" applyAlignment="1">
      <alignment horizontal="left" vertical="center"/>
    </xf>
    <xf numFmtId="0" fontId="16" fillId="13" borderId="16" xfId="3" applyFont="1" applyFill="1" applyBorder="1" applyAlignment="1">
      <alignment horizontal="center" vertical="center"/>
    </xf>
    <xf numFmtId="0" fontId="16" fillId="13" borderId="17" xfId="3" applyFont="1" applyFill="1" applyBorder="1" applyAlignment="1">
      <alignment vertical="center"/>
    </xf>
    <xf numFmtId="1" fontId="11" fillId="13" borderId="2" xfId="4" applyNumberFormat="1" applyFont="1" applyFill="1" applyBorder="1" applyAlignment="1" applyProtection="1">
      <alignment horizontal="center" vertical="center"/>
    </xf>
    <xf numFmtId="0" fontId="16" fillId="13" borderId="2" xfId="3" applyFont="1" applyFill="1" applyBorder="1" applyAlignment="1">
      <alignment horizontal="center" vertical="center"/>
    </xf>
    <xf numFmtId="0" fontId="16" fillId="9" borderId="22" xfId="3" applyFont="1" applyFill="1" applyBorder="1" applyAlignment="1" applyProtection="1">
      <alignment horizontal="left" vertical="center" wrapText="1"/>
      <protection locked="0"/>
    </xf>
    <xf numFmtId="0" fontId="16" fillId="9" borderId="22" xfId="3" applyFont="1" applyFill="1" applyBorder="1" applyAlignment="1" applyProtection="1">
      <alignment horizontal="center" vertical="center" wrapText="1"/>
      <protection locked="0"/>
    </xf>
    <xf numFmtId="0" fontId="18" fillId="12" borderId="25" xfId="2" applyFont="1" applyFill="1" applyBorder="1" applyAlignment="1">
      <alignment vertical="center"/>
    </xf>
    <xf numFmtId="0" fontId="18" fillId="12" borderId="26" xfId="2" applyFont="1" applyFill="1" applyBorder="1" applyAlignment="1">
      <alignment horizontal="center" vertical="center"/>
    </xf>
    <xf numFmtId="0" fontId="18" fillId="12" borderId="26" xfId="2" applyFont="1" applyFill="1" applyBorder="1" applyAlignment="1">
      <alignment vertical="center"/>
    </xf>
    <xf numFmtId="0" fontId="18" fillId="12" borderId="25" xfId="2" applyFont="1" applyFill="1" applyBorder="1" applyAlignment="1">
      <alignment horizontal="left" vertical="center"/>
    </xf>
    <xf numFmtId="0" fontId="18" fillId="12" borderId="27" xfId="2" applyFont="1" applyFill="1" applyBorder="1" applyAlignment="1">
      <alignment horizontal="center" vertical="center"/>
    </xf>
    <xf numFmtId="0" fontId="18" fillId="12" borderId="27" xfId="2" applyFont="1" applyFill="1" applyBorder="1" applyAlignment="1">
      <alignment vertical="center"/>
    </xf>
    <xf numFmtId="0" fontId="16" fillId="9" borderId="14" xfId="3" applyFont="1" applyFill="1" applyBorder="1" applyAlignment="1" applyProtection="1">
      <alignment horizontal="center" vertical="center" wrapText="1"/>
      <protection locked="0"/>
    </xf>
    <xf numFmtId="0" fontId="16" fillId="15" borderId="4" xfId="3" applyFont="1" applyFill="1" applyBorder="1" applyAlignment="1">
      <alignment horizontal="center" vertical="center" wrapText="1"/>
    </xf>
    <xf numFmtId="0" fontId="16" fillId="15" borderId="23" xfId="3" applyFont="1" applyFill="1" applyBorder="1" applyAlignment="1">
      <alignment horizontal="center" vertical="center" wrapText="1"/>
    </xf>
    <xf numFmtId="0" fontId="16" fillId="15" borderId="2" xfId="3" applyFont="1" applyFill="1" applyBorder="1" applyAlignment="1">
      <alignment horizontal="center" vertical="center" wrapText="1"/>
    </xf>
    <xf numFmtId="0" fontId="16" fillId="15" borderId="20" xfId="3" applyFont="1" applyFill="1" applyBorder="1" applyAlignment="1">
      <alignment horizontal="left" vertical="center" wrapText="1"/>
    </xf>
    <xf numFmtId="0" fontId="16" fillId="15" borderId="16" xfId="3" applyFont="1" applyFill="1" applyBorder="1" applyAlignment="1">
      <alignment horizontal="left" vertical="center"/>
    </xf>
    <xf numFmtId="0" fontId="16" fillId="15" borderId="16" xfId="3" applyFont="1" applyFill="1" applyBorder="1" applyAlignment="1">
      <alignment vertical="center"/>
    </xf>
    <xf numFmtId="0" fontId="16" fillId="15" borderId="21" xfId="3" applyFont="1" applyFill="1" applyBorder="1" applyAlignment="1">
      <alignment vertical="center"/>
    </xf>
    <xf numFmtId="1" fontId="11" fillId="15" borderId="2" xfId="4" applyNumberFormat="1" applyFont="1" applyFill="1" applyBorder="1" applyAlignment="1" applyProtection="1">
      <alignment horizontal="center" vertical="center"/>
    </xf>
    <xf numFmtId="0" fontId="16" fillId="15" borderId="2" xfId="3" applyFont="1" applyFill="1" applyBorder="1" applyAlignment="1">
      <alignment horizontal="center" vertical="center"/>
    </xf>
    <xf numFmtId="0" fontId="16" fillId="15" borderId="16" xfId="3" applyFont="1" applyFill="1" applyBorder="1" applyAlignment="1">
      <alignment horizontal="center" vertical="center"/>
    </xf>
    <xf numFmtId="0" fontId="18" fillId="14" borderId="25" xfId="2" applyFont="1" applyFill="1" applyBorder="1" applyAlignment="1">
      <alignment vertical="center"/>
    </xf>
    <xf numFmtId="0" fontId="18" fillId="14" borderId="27" xfId="2" applyFont="1" applyFill="1" applyBorder="1" applyAlignment="1">
      <alignment vertical="center"/>
    </xf>
    <xf numFmtId="0" fontId="18" fillId="14" borderId="29" xfId="2" applyFont="1" applyFill="1" applyBorder="1" applyAlignment="1">
      <alignment horizontal="center" vertical="center"/>
    </xf>
    <xf numFmtId="0" fontId="18" fillId="14" borderId="26" xfId="2" applyFont="1" applyFill="1" applyBorder="1" applyAlignment="1">
      <alignment horizontal="center" vertical="center"/>
    </xf>
    <xf numFmtId="0" fontId="18" fillId="14" borderId="26" xfId="2" applyFont="1" applyFill="1" applyBorder="1" applyAlignment="1">
      <alignment vertical="center"/>
    </xf>
    <xf numFmtId="0" fontId="18" fillId="14" borderId="25" xfId="2" applyFont="1" applyFill="1" applyBorder="1" applyAlignment="1">
      <alignment horizontal="left" vertical="center"/>
    </xf>
    <xf numFmtId="0" fontId="18" fillId="14" borderId="25" xfId="2" applyFont="1" applyFill="1" applyBorder="1" applyAlignment="1">
      <alignment horizontal="center" vertical="center"/>
    </xf>
    <xf numFmtId="0" fontId="17" fillId="11" borderId="30" xfId="2" applyFont="1" applyFill="1" applyBorder="1" applyAlignment="1">
      <alignment vertical="center"/>
    </xf>
    <xf numFmtId="0" fontId="17" fillId="11" borderId="25" xfId="2" applyFont="1" applyFill="1" applyBorder="1" applyAlignment="1">
      <alignment vertical="center"/>
    </xf>
    <xf numFmtId="0" fontId="17" fillId="11" borderId="25" xfId="2" applyFont="1" applyFill="1" applyBorder="1" applyAlignment="1">
      <alignment horizontal="left" vertical="center"/>
    </xf>
    <xf numFmtId="0" fontId="17" fillId="11" borderId="25" xfId="2" applyFont="1" applyFill="1" applyBorder="1" applyAlignment="1">
      <alignment horizontal="center" vertical="center"/>
    </xf>
    <xf numFmtId="0" fontId="17" fillId="11" borderId="27" xfId="2" applyFont="1" applyFill="1" applyBorder="1" applyAlignment="1">
      <alignment horizontal="center" vertical="center"/>
    </xf>
    <xf numFmtId="0" fontId="11" fillId="9" borderId="0" xfId="2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0" fillId="17" borderId="37" xfId="0" applyFont="1" applyFill="1" applyBorder="1"/>
    <xf numFmtId="0" fontId="0" fillId="0" borderId="37" xfId="0" applyFont="1" applyBorder="1"/>
    <xf numFmtId="0" fontId="0" fillId="0" borderId="2" xfId="0" applyBorder="1"/>
    <xf numFmtId="8" fontId="0" fillId="0" borderId="2" xfId="0" applyNumberFormat="1" applyBorder="1"/>
    <xf numFmtId="0" fontId="3" fillId="2" borderId="0" xfId="0" applyFont="1" applyFill="1" applyBorder="1" applyAlignment="1" applyProtection="1">
      <alignment horizontal="left" vertical="center"/>
      <protection locked="0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9" xfId="1" applyFont="1" applyFill="1" applyBorder="1" applyAlignment="1" applyProtection="1">
      <alignment horizontal="center" vertical="center" wrapText="1"/>
      <protection locked="0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7" fillId="4" borderId="12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5" borderId="15" xfId="1" applyFont="1" applyFill="1" applyBorder="1" applyAlignment="1">
      <alignment horizontal="center" vertical="center" wrapText="1"/>
    </xf>
    <xf numFmtId="0" fontId="7" fillId="5" borderId="18" xfId="1" applyFont="1" applyFill="1" applyBorder="1" applyAlignment="1">
      <alignment horizontal="center" vertical="center" wrapText="1"/>
    </xf>
    <xf numFmtId="0" fontId="7" fillId="5" borderId="24" xfId="1" applyFont="1" applyFill="1" applyBorder="1" applyAlignment="1">
      <alignment horizontal="center" vertical="center" wrapText="1"/>
    </xf>
    <xf numFmtId="0" fontId="7" fillId="7" borderId="15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19" fillId="16" borderId="15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9" fillId="16" borderId="31" xfId="0" applyFont="1" applyFill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19" fillId="16" borderId="34" xfId="0" applyFont="1" applyFill="1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12" fillId="10" borderId="2" xfId="2" applyFont="1" applyFill="1" applyBorder="1" applyAlignment="1" applyProtection="1">
      <alignment horizontal="left" vertical="center"/>
      <protection locked="0"/>
    </xf>
    <xf numFmtId="0" fontId="17" fillId="11" borderId="31" xfId="3" applyFont="1" applyFill="1" applyBorder="1" applyAlignment="1">
      <alignment horizontal="center" vertical="center" wrapText="1"/>
    </xf>
    <xf numFmtId="0" fontId="17" fillId="11" borderId="9" xfId="3" applyFont="1" applyFill="1" applyBorder="1" applyAlignment="1">
      <alignment horizontal="center" vertical="center" wrapText="1"/>
    </xf>
    <xf numFmtId="0" fontId="17" fillId="11" borderId="9" xfId="3" applyFont="1" applyFill="1" applyBorder="1" applyAlignment="1">
      <alignment horizontal="center" vertical="center"/>
    </xf>
    <xf numFmtId="0" fontId="17" fillId="11" borderId="10" xfId="3" applyFont="1" applyFill="1" applyBorder="1" applyAlignment="1">
      <alignment horizontal="center" vertical="center" wrapText="1"/>
    </xf>
    <xf numFmtId="0" fontId="13" fillId="9" borderId="2" xfId="2" applyFont="1" applyFill="1" applyBorder="1" applyAlignment="1" applyProtection="1">
      <alignment horizontal="center" vertical="center" wrapText="1"/>
      <protection locked="0"/>
    </xf>
    <xf numFmtId="0" fontId="16" fillId="9" borderId="22" xfId="3" applyFont="1" applyFill="1" applyBorder="1" applyAlignment="1" applyProtection="1">
      <alignment horizontal="center" vertical="center" wrapText="1"/>
      <protection locked="0"/>
    </xf>
    <xf numFmtId="0" fontId="16" fillId="9" borderId="2" xfId="3" applyFont="1" applyFill="1" applyBorder="1" applyAlignment="1">
      <alignment horizontal="center" vertical="center" wrapText="1"/>
    </xf>
    <xf numFmtId="0" fontId="16" fillId="9" borderId="2" xfId="3" applyFont="1" applyFill="1" applyBorder="1" applyAlignment="1" applyProtection="1">
      <alignment horizontal="center" vertical="center" wrapText="1"/>
      <protection locked="0"/>
    </xf>
    <xf numFmtId="0" fontId="17" fillId="11" borderId="22" xfId="3" applyFont="1" applyFill="1" applyBorder="1" applyAlignment="1">
      <alignment horizontal="center" vertical="center" wrapText="1"/>
    </xf>
    <xf numFmtId="0" fontId="17" fillId="12" borderId="32" xfId="3" applyFont="1" applyFill="1" applyBorder="1" applyAlignment="1">
      <alignment horizontal="center" vertical="center" wrapText="1"/>
    </xf>
    <xf numFmtId="0" fontId="17" fillId="14" borderId="15" xfId="3" applyFont="1" applyFill="1" applyBorder="1" applyAlignment="1">
      <alignment horizontal="center" vertical="center" wrapText="1"/>
    </xf>
    <xf numFmtId="0" fontId="16" fillId="9" borderId="33" xfId="3" applyFont="1" applyFill="1" applyBorder="1" applyAlignment="1" applyProtection="1">
      <alignment horizontal="center" vertical="center" wrapText="1"/>
      <protection locked="0"/>
    </xf>
    <xf numFmtId="0" fontId="20" fillId="3" borderId="2" xfId="0" applyFont="1" applyFill="1" applyBorder="1" applyAlignment="1" applyProtection="1">
      <alignment horizontal="left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6" fillId="0" borderId="16" xfId="1" applyFont="1" applyBorder="1" applyAlignment="1" applyProtection="1">
      <alignment horizontal="center" vertical="center" wrapText="1"/>
      <protection locked="0"/>
    </xf>
    <xf numFmtId="0" fontId="6" fillId="0" borderId="19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locked="0"/>
    </xf>
    <xf numFmtId="0" fontId="6" fillId="0" borderId="13" xfId="1" applyFont="1" applyBorder="1" applyAlignment="1" applyProtection="1">
      <alignment horizontal="center" vertical="center" wrapText="1"/>
      <protection locked="0"/>
    </xf>
    <xf numFmtId="0" fontId="6" fillId="0" borderId="28" xfId="1" applyFont="1" applyBorder="1" applyAlignment="1" applyProtection="1">
      <alignment horizontal="center" vertical="center" wrapText="1"/>
      <protection locked="0"/>
    </xf>
    <xf numFmtId="0" fontId="6" fillId="0" borderId="10" xfId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</cellXfs>
  <cellStyles count="6">
    <cellStyle name="Normal" xfId="0" builtinId="0"/>
    <cellStyle name="Normal 2 2" xfId="5" xr:uid="{00000000-0005-0000-0000-000001000000}"/>
    <cellStyle name="Normal 3" xfId="1" xr:uid="{00000000-0005-0000-0000-000002000000}"/>
    <cellStyle name="Normal 3 2" xfId="3" xr:uid="{00000000-0005-0000-0000-000003000000}"/>
    <cellStyle name="Normal 5" xfId="2" xr:uid="{00000000-0005-0000-0000-000004000000}"/>
    <cellStyle name="Pourcentage 3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ICOM\VF%2013-04-22-MASTER%20INFORMATIQUE%20DA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2 FC"/>
      <sheetName val="M2-P3"/>
      <sheetName val="M2-P4"/>
      <sheetName val="M2-P5"/>
      <sheetName val="M2-P6"/>
      <sheetName val="M2-P6 FC"/>
      <sheetName val="M2-P7"/>
      <sheetName val="M1-P1-IDSM"/>
      <sheetName val="M2-P1-IDSM"/>
      <sheetName val="Paramétrage"/>
      <sheetName val="fin"/>
    </sheetNames>
    <sheetDataSet>
      <sheetData sheetId="0"/>
      <sheetData sheetId="1">
        <row r="3">
          <cell r="B3" t="str">
            <v>MASTER INFORMATIQUE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82"/>
  <sheetViews>
    <sheetView tabSelected="1" topLeftCell="A256" zoomScale="55" zoomScaleNormal="55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146" t="s">
        <v>0</v>
      </c>
      <c r="C2" s="146"/>
      <c r="D2" s="1"/>
      <c r="E2" s="3" t="s">
        <v>1</v>
      </c>
      <c r="F2" s="147" t="s">
        <v>2</v>
      </c>
      <c r="G2" s="147"/>
      <c r="H2" s="147"/>
      <c r="J2" s="4"/>
    </row>
    <row r="3" spans="1:18" ht="15.75" x14ac:dyDescent="0.25">
      <c r="A3" s="1"/>
      <c r="B3" s="146"/>
      <c r="C3" s="146"/>
      <c r="D3" s="1"/>
      <c r="E3" s="5" t="s">
        <v>3</v>
      </c>
      <c r="F3" s="147" t="s">
        <v>329</v>
      </c>
      <c r="G3" s="147"/>
      <c r="H3" s="147"/>
      <c r="J3" s="4"/>
    </row>
    <row r="4" spans="1:18" ht="46.5" x14ac:dyDescent="0.4">
      <c r="A4" s="6"/>
      <c r="B4" s="146" t="s">
        <v>4</v>
      </c>
      <c r="C4" s="146"/>
      <c r="D4" s="1"/>
      <c r="E4" s="3" t="s">
        <v>5</v>
      </c>
      <c r="F4" s="147"/>
      <c r="G4" s="147"/>
      <c r="H4" s="147"/>
      <c r="J4" s="4"/>
      <c r="K4" s="195" t="s">
        <v>709</v>
      </c>
      <c r="L4" s="195"/>
      <c r="M4" s="195"/>
      <c r="N4" s="195"/>
      <c r="O4" s="195"/>
      <c r="P4" s="195"/>
      <c r="Q4" s="195"/>
      <c r="R4" s="195"/>
    </row>
    <row r="5" spans="1:18" ht="46.5" x14ac:dyDescent="0.25">
      <c r="A5" s="6"/>
      <c r="B5" s="146"/>
      <c r="C5" s="146"/>
      <c r="D5" s="1"/>
      <c r="E5" s="3" t="s">
        <v>6</v>
      </c>
      <c r="F5" s="147" t="s">
        <v>7</v>
      </c>
      <c r="G5" s="147"/>
      <c r="H5" s="147"/>
      <c r="J5" s="4"/>
    </row>
    <row r="6" spans="1:18" ht="9.75" customHeight="1" x14ac:dyDescent="0.25">
      <c r="A6" s="6"/>
      <c r="B6" s="6"/>
      <c r="C6" s="6"/>
      <c r="D6" s="1"/>
      <c r="E6" s="7"/>
      <c r="F6" s="7"/>
      <c r="G6" s="130"/>
      <c r="H6" s="136"/>
      <c r="I6" s="136"/>
      <c r="J6" s="131"/>
    </row>
    <row r="7" spans="1:18" ht="9.75" customHeight="1" x14ac:dyDescent="0.25">
      <c r="A7" s="9"/>
      <c r="B7" s="9"/>
      <c r="C7" s="9"/>
      <c r="D7" s="7"/>
      <c r="E7" s="7"/>
      <c r="F7" s="7"/>
      <c r="G7" s="7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137" t="s">
        <v>9</v>
      </c>
      <c r="C9" s="138"/>
      <c r="D9" s="138"/>
      <c r="E9" s="138"/>
      <c r="F9" s="139"/>
      <c r="G9" s="140" t="s">
        <v>10</v>
      </c>
      <c r="H9" s="142" t="s">
        <v>12</v>
      </c>
      <c r="I9" s="144" t="s">
        <v>14</v>
      </c>
      <c r="J9" s="140" t="s">
        <v>16</v>
      </c>
      <c r="K9" s="168" t="s">
        <v>330</v>
      </c>
      <c r="L9" s="170" t="s">
        <v>331</v>
      </c>
      <c r="M9" s="166" t="s">
        <v>332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</row>
    <row r="10" spans="1:18" ht="16.5" thickBot="1" x14ac:dyDescent="0.3">
      <c r="A10" s="10"/>
      <c r="B10" s="11" t="s">
        <v>17</v>
      </c>
      <c r="C10" s="157" t="s">
        <v>18</v>
      </c>
      <c r="D10" s="158"/>
      <c r="E10" s="12" t="s">
        <v>19</v>
      </c>
      <c r="F10" s="12" t="s">
        <v>20</v>
      </c>
      <c r="G10" s="141"/>
      <c r="H10" s="143"/>
      <c r="I10" s="145"/>
      <c r="J10" s="141"/>
      <c r="K10" s="169"/>
      <c r="L10" s="171"/>
      <c r="M10" s="167"/>
      <c r="N10" s="169"/>
      <c r="O10" s="171"/>
      <c r="P10" s="167"/>
      <c r="Q10" s="169"/>
      <c r="R10" s="171"/>
    </row>
    <row r="11" spans="1:18" ht="15.75" x14ac:dyDescent="0.25">
      <c r="A11" s="159" t="s">
        <v>21</v>
      </c>
      <c r="B11" s="150" t="s">
        <v>22</v>
      </c>
      <c r="C11" s="151" t="s">
        <v>23</v>
      </c>
      <c r="D11" s="152"/>
      <c r="E11" s="148">
        <v>3</v>
      </c>
      <c r="F11" s="148" t="s">
        <v>24</v>
      </c>
      <c r="G11" s="13" t="s">
        <v>25</v>
      </c>
      <c r="H11" s="14" t="s">
        <v>23</v>
      </c>
      <c r="I11" s="15" t="s">
        <v>24</v>
      </c>
      <c r="J11" s="16" t="s">
        <v>26</v>
      </c>
      <c r="K11" s="134"/>
      <c r="L11" s="134"/>
      <c r="M11" s="134"/>
      <c r="N11" s="134"/>
      <c r="O11" s="134"/>
      <c r="P11" s="134"/>
      <c r="Q11" s="134"/>
      <c r="R11" s="134"/>
    </row>
    <row r="12" spans="1:18" ht="15.75" x14ac:dyDescent="0.25">
      <c r="A12" s="160"/>
      <c r="B12" s="150"/>
      <c r="C12" s="153"/>
      <c r="D12" s="154"/>
      <c r="E12" s="148"/>
      <c r="F12" s="148"/>
      <c r="G12" s="13" t="s">
        <v>27</v>
      </c>
      <c r="H12" s="14" t="s">
        <v>23</v>
      </c>
      <c r="I12" s="15" t="s">
        <v>24</v>
      </c>
      <c r="J12" s="16" t="s">
        <v>28</v>
      </c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/>
      <c r="H13" s="14"/>
      <c r="I13" s="15"/>
      <c r="J13" s="16"/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/>
      <c r="H14" s="14"/>
      <c r="I14" s="15"/>
      <c r="J14" s="16"/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/>
      <c r="H15" s="14"/>
      <c r="I15" s="15"/>
      <c r="J15" s="16"/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/>
      <c r="H16" s="14"/>
      <c r="I16" s="15"/>
      <c r="J16" s="16"/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7"/>
      <c r="I17" s="18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4"/>
      <c r="I18" s="15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4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7"/>
      <c r="I21" s="18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5"/>
      <c r="D22" s="156"/>
      <c r="E22" s="149"/>
      <c r="F22" s="149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9"/>
      <c r="D23" s="20"/>
      <c r="E23" s="21"/>
      <c r="F23" s="21"/>
      <c r="G23" s="21"/>
      <c r="H23" s="22"/>
      <c r="I23" s="23"/>
      <c r="J23" s="24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 t="s">
        <v>29</v>
      </c>
      <c r="C24" s="151" t="s">
        <v>30</v>
      </c>
      <c r="D24" s="152"/>
      <c r="E24" s="148">
        <v>3</v>
      </c>
      <c r="F24" s="148" t="s">
        <v>24</v>
      </c>
      <c r="G24" s="25" t="s">
        <v>31</v>
      </c>
      <c r="H24" s="26" t="s">
        <v>32</v>
      </c>
      <c r="I24" s="28" t="s">
        <v>33</v>
      </c>
      <c r="J24" s="27" t="s">
        <v>28</v>
      </c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/>
      <c r="C25" s="153"/>
      <c r="D25" s="154"/>
      <c r="E25" s="148"/>
      <c r="F25" s="148"/>
      <c r="G25" s="25" t="s">
        <v>31</v>
      </c>
      <c r="H25" s="26" t="s">
        <v>34</v>
      </c>
      <c r="I25" s="28" t="s">
        <v>33</v>
      </c>
      <c r="J25" s="27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/>
      <c r="H26" s="14"/>
      <c r="I26" s="15"/>
      <c r="J26" s="16"/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/>
      <c r="H27" s="14"/>
      <c r="I27" s="15"/>
      <c r="J27" s="16"/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/>
      <c r="H28" s="14"/>
      <c r="I28" s="15"/>
      <c r="J28" s="16"/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/>
      <c r="H29" s="14"/>
      <c r="I29" s="15"/>
      <c r="J29" s="16"/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7"/>
      <c r="I30" s="18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4"/>
      <c r="I31" s="15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7"/>
      <c r="I34" s="18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5"/>
      <c r="D35" s="156"/>
      <c r="E35" s="149"/>
      <c r="F35" s="149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9"/>
      <c r="D36" s="20"/>
      <c r="E36" s="21"/>
      <c r="F36" s="21"/>
      <c r="G36" s="21"/>
      <c r="H36" s="22"/>
      <c r="I36" s="23"/>
      <c r="J36" s="24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 t="s">
        <v>35</v>
      </c>
      <c r="C37" s="151" t="s">
        <v>36</v>
      </c>
      <c r="D37" s="152"/>
      <c r="E37" s="148">
        <v>3</v>
      </c>
      <c r="F37" s="148" t="s">
        <v>24</v>
      </c>
      <c r="G37" s="13" t="s">
        <v>37</v>
      </c>
      <c r="H37" s="14" t="s">
        <v>36</v>
      </c>
      <c r="I37" s="15" t="s">
        <v>24</v>
      </c>
      <c r="J37" s="16" t="s">
        <v>28</v>
      </c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/>
      <c r="C38" s="153"/>
      <c r="D38" s="154"/>
      <c r="E38" s="148"/>
      <c r="F38" s="148"/>
      <c r="G38" s="13"/>
      <c r="H38" s="14"/>
      <c r="I38" s="15"/>
      <c r="J38" s="16"/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/>
      <c r="H39" s="14"/>
      <c r="I39" s="15"/>
      <c r="J39" s="16"/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/>
      <c r="H40" s="14"/>
      <c r="I40" s="15"/>
      <c r="J40" s="16"/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/>
      <c r="H41" s="14"/>
      <c r="I41" s="15"/>
      <c r="J41" s="16"/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/>
      <c r="H42" s="17"/>
      <c r="I42" s="18"/>
      <c r="J42" s="16"/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7"/>
      <c r="I43" s="18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4"/>
      <c r="I45" s="15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7"/>
      <c r="I46" s="18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5"/>
      <c r="D48" s="156"/>
      <c r="E48" s="149"/>
      <c r="F48" s="149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9"/>
      <c r="D49" s="20"/>
      <c r="E49" s="21"/>
      <c r="F49" s="21"/>
      <c r="G49" s="21"/>
      <c r="H49" s="22"/>
      <c r="I49" s="23"/>
      <c r="J49" s="24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 t="s">
        <v>38</v>
      </c>
      <c r="C50" s="151" t="s">
        <v>39</v>
      </c>
      <c r="D50" s="152"/>
      <c r="E50" s="148">
        <v>3</v>
      </c>
      <c r="F50" s="148" t="s">
        <v>24</v>
      </c>
      <c r="G50" s="13" t="s">
        <v>40</v>
      </c>
      <c r="H50" s="14" t="s">
        <v>39</v>
      </c>
      <c r="I50" s="15" t="s">
        <v>24</v>
      </c>
      <c r="J50" s="16" t="s">
        <v>26</v>
      </c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3"/>
      <c r="D51" s="154"/>
      <c r="E51" s="148"/>
      <c r="F51" s="148"/>
      <c r="G51" s="13" t="s">
        <v>41</v>
      </c>
      <c r="H51" s="14" t="s">
        <v>39</v>
      </c>
      <c r="I51" s="15" t="s">
        <v>24</v>
      </c>
      <c r="J51" s="16" t="s">
        <v>28</v>
      </c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7"/>
      <c r="I55" s="18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4"/>
      <c r="I57" s="15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7"/>
      <c r="I59" s="18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5"/>
      <c r="D61" s="156"/>
      <c r="E61" s="149"/>
      <c r="F61" s="149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9"/>
      <c r="D62" s="20"/>
      <c r="E62" s="21"/>
      <c r="F62" s="21"/>
      <c r="G62" s="21"/>
      <c r="H62" s="22"/>
      <c r="I62" s="23"/>
      <c r="J62" s="24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 t="s">
        <v>42</v>
      </c>
      <c r="C63" s="151" t="s">
        <v>43</v>
      </c>
      <c r="D63" s="152"/>
      <c r="E63" s="148">
        <v>3</v>
      </c>
      <c r="F63" s="148" t="s">
        <v>24</v>
      </c>
      <c r="G63" s="13" t="s">
        <v>44</v>
      </c>
      <c r="H63" s="14" t="s">
        <v>43</v>
      </c>
      <c r="I63" s="15" t="s">
        <v>24</v>
      </c>
      <c r="J63" s="16" t="s">
        <v>26</v>
      </c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/>
      <c r="C64" s="153"/>
      <c r="D64" s="154"/>
      <c r="E64" s="148"/>
      <c r="F64" s="148"/>
      <c r="G64" s="13" t="s">
        <v>45</v>
      </c>
      <c r="H64" s="14" t="s">
        <v>43</v>
      </c>
      <c r="I64" s="15" t="s">
        <v>24</v>
      </c>
      <c r="J64" s="16" t="s">
        <v>28</v>
      </c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7"/>
      <c r="I65" s="18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29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13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29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13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5"/>
      <c r="D74" s="156"/>
      <c r="E74" s="149"/>
      <c r="F74" s="149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9"/>
      <c r="D75" s="20"/>
      <c r="E75" s="21"/>
      <c r="F75" s="21"/>
      <c r="G75" s="21"/>
      <c r="H75" s="22"/>
      <c r="I75" s="23"/>
      <c r="J75" s="24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 t="s">
        <v>46</v>
      </c>
      <c r="C76" s="151" t="s">
        <v>47</v>
      </c>
      <c r="D76" s="152"/>
      <c r="E76" s="148">
        <v>3</v>
      </c>
      <c r="F76" s="148" t="s">
        <v>24</v>
      </c>
      <c r="G76" s="13" t="s">
        <v>48</v>
      </c>
      <c r="H76" s="14" t="s">
        <v>47</v>
      </c>
      <c r="I76" s="15" t="s">
        <v>24</v>
      </c>
      <c r="J76" s="16" t="s">
        <v>26</v>
      </c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/>
      <c r="C77" s="153"/>
      <c r="D77" s="154"/>
      <c r="E77" s="148"/>
      <c r="F77" s="148"/>
      <c r="G77" s="13" t="s">
        <v>49</v>
      </c>
      <c r="H77" s="14" t="s">
        <v>47</v>
      </c>
      <c r="I77" s="15" t="s">
        <v>24</v>
      </c>
      <c r="J77" s="16" t="s">
        <v>28</v>
      </c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7"/>
      <c r="I78" s="18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29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13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29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13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5"/>
      <c r="D87" s="156"/>
      <c r="E87" s="149"/>
      <c r="F87" s="149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9"/>
      <c r="D88" s="20"/>
      <c r="E88" s="21"/>
      <c r="F88" s="21"/>
      <c r="G88" s="21"/>
      <c r="H88" s="22"/>
      <c r="I88" s="23"/>
      <c r="J88" s="24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 t="s">
        <v>50</v>
      </c>
      <c r="C89" s="151" t="s">
        <v>51</v>
      </c>
      <c r="D89" s="152"/>
      <c r="E89" s="148">
        <v>3</v>
      </c>
      <c r="F89" s="148" t="s">
        <v>24</v>
      </c>
      <c r="G89" s="13" t="s">
        <v>52</v>
      </c>
      <c r="H89" s="14" t="s">
        <v>51</v>
      </c>
      <c r="I89" s="15" t="s">
        <v>24</v>
      </c>
      <c r="J89" s="16" t="s">
        <v>26</v>
      </c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/>
      <c r="C90" s="153"/>
      <c r="D90" s="154"/>
      <c r="E90" s="148"/>
      <c r="F90" s="148"/>
      <c r="G90" s="13" t="s">
        <v>53</v>
      </c>
      <c r="H90" s="14" t="s">
        <v>51</v>
      </c>
      <c r="I90" s="18" t="s">
        <v>33</v>
      </c>
      <c r="J90" s="16" t="s">
        <v>54</v>
      </c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 t="s">
        <v>53</v>
      </c>
      <c r="H91" s="14" t="s">
        <v>51</v>
      </c>
      <c r="I91" s="18" t="s">
        <v>33</v>
      </c>
      <c r="J91" s="16" t="s">
        <v>54</v>
      </c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29"/>
      <c r="H92" s="17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13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5"/>
      <c r="D100" s="156"/>
      <c r="E100" s="149"/>
      <c r="F100" s="149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9"/>
      <c r="D101" s="20"/>
      <c r="E101" s="21"/>
      <c r="F101" s="21"/>
      <c r="G101" s="21"/>
      <c r="H101" s="22"/>
      <c r="I101" s="23"/>
      <c r="J101" s="24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 t="s">
        <v>55</v>
      </c>
      <c r="C102" s="151" t="s">
        <v>56</v>
      </c>
      <c r="D102" s="152"/>
      <c r="E102" s="148">
        <v>3</v>
      </c>
      <c r="F102" s="148" t="s">
        <v>24</v>
      </c>
      <c r="G102" s="13" t="s">
        <v>57</v>
      </c>
      <c r="H102" s="14" t="s">
        <v>56</v>
      </c>
      <c r="I102" s="15" t="s">
        <v>24</v>
      </c>
      <c r="J102" s="16" t="s">
        <v>26</v>
      </c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/>
      <c r="C103" s="153"/>
      <c r="D103" s="154"/>
      <c r="E103" s="148"/>
      <c r="F103" s="148"/>
      <c r="G103" s="13" t="s">
        <v>58</v>
      </c>
      <c r="H103" s="14" t="s">
        <v>56</v>
      </c>
      <c r="I103" s="15" t="s">
        <v>24</v>
      </c>
      <c r="J103" s="16" t="s">
        <v>28</v>
      </c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7"/>
      <c r="I104" s="18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29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13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29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13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5"/>
      <c r="D113" s="156"/>
      <c r="E113" s="149"/>
      <c r="F113" s="149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9"/>
      <c r="D114" s="20"/>
      <c r="E114" s="21"/>
      <c r="F114" s="21"/>
      <c r="G114" s="21"/>
      <c r="H114" s="22"/>
      <c r="I114" s="23"/>
      <c r="J114" s="24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 t="s">
        <v>59</v>
      </c>
      <c r="C115" s="151" t="s">
        <v>60</v>
      </c>
      <c r="D115" s="152"/>
      <c r="E115" s="148">
        <v>6</v>
      </c>
      <c r="F115" s="148" t="s">
        <v>24</v>
      </c>
      <c r="G115" s="13" t="s">
        <v>61</v>
      </c>
      <c r="H115" s="14" t="s">
        <v>62</v>
      </c>
      <c r="I115" s="15" t="s">
        <v>33</v>
      </c>
      <c r="J115" s="16" t="s">
        <v>26</v>
      </c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/>
      <c r="C116" s="153"/>
      <c r="D116" s="154"/>
      <c r="E116" s="148"/>
      <c r="F116" s="148"/>
      <c r="G116" s="13" t="s">
        <v>63</v>
      </c>
      <c r="H116" s="14" t="s">
        <v>62</v>
      </c>
      <c r="I116" s="15" t="s">
        <v>33</v>
      </c>
      <c r="J116" s="16" t="s">
        <v>28</v>
      </c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 t="s">
        <v>61</v>
      </c>
      <c r="H117" s="17" t="s">
        <v>64</v>
      </c>
      <c r="I117" s="15" t="s">
        <v>33</v>
      </c>
      <c r="J117" s="16" t="s">
        <v>26</v>
      </c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 t="s">
        <v>63</v>
      </c>
      <c r="H118" s="17" t="s">
        <v>64</v>
      </c>
      <c r="I118" s="15" t="s">
        <v>33</v>
      </c>
      <c r="J118" s="16" t="s">
        <v>28</v>
      </c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 t="s">
        <v>61</v>
      </c>
      <c r="H119" s="17" t="s">
        <v>65</v>
      </c>
      <c r="I119" s="15" t="s">
        <v>33</v>
      </c>
      <c r="J119" s="16" t="s">
        <v>26</v>
      </c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 t="s">
        <v>63</v>
      </c>
      <c r="H120" s="17" t="s">
        <v>65</v>
      </c>
      <c r="I120" s="15" t="s">
        <v>33</v>
      </c>
      <c r="J120" s="16" t="s">
        <v>28</v>
      </c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 t="s">
        <v>61</v>
      </c>
      <c r="H121" s="17" t="s">
        <v>66</v>
      </c>
      <c r="I121" s="15" t="s">
        <v>33</v>
      </c>
      <c r="J121" s="16" t="s">
        <v>26</v>
      </c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 t="s">
        <v>63</v>
      </c>
      <c r="H122" s="17" t="s">
        <v>66</v>
      </c>
      <c r="I122" s="15" t="s">
        <v>33</v>
      </c>
      <c r="J122" s="16" t="s">
        <v>28</v>
      </c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8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5"/>
      <c r="D126" s="156"/>
      <c r="E126" s="149"/>
      <c r="F126" s="149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9"/>
      <c r="D127" s="20"/>
      <c r="E127" s="21"/>
      <c r="F127" s="21"/>
      <c r="G127" s="21"/>
      <c r="H127" s="22"/>
      <c r="I127" s="23"/>
      <c r="J127" s="24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 t="s">
        <v>67</v>
      </c>
      <c r="C128" s="151"/>
      <c r="D128" s="152"/>
      <c r="E128" s="148"/>
      <c r="F128" s="148"/>
      <c r="G128" s="13"/>
      <c r="H128" s="14"/>
      <c r="I128" s="15"/>
      <c r="J128" s="16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/>
      <c r="C129" s="153"/>
      <c r="D129" s="154"/>
      <c r="E129" s="148"/>
      <c r="F129" s="148"/>
      <c r="G129" s="13"/>
      <c r="H129" s="14"/>
      <c r="I129" s="18"/>
      <c r="J129" s="16"/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7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29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13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29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13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5"/>
      <c r="D139" s="156"/>
      <c r="E139" s="149"/>
      <c r="F139" s="149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6.5" thickBot="1" x14ac:dyDescent="0.3">
      <c r="A140" s="160"/>
      <c r="B140" s="150"/>
      <c r="C140" s="19"/>
      <c r="D140" s="20"/>
      <c r="E140" s="21"/>
      <c r="F140" s="21"/>
      <c r="G140" s="21"/>
      <c r="H140" s="22"/>
      <c r="I140" s="23"/>
      <c r="J140" s="24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1"/>
      <c r="B141" s="30"/>
      <c r="C141" s="30"/>
      <c r="D141" s="30"/>
      <c r="E141" s="31">
        <f>SUM(E11:E126)</f>
        <v>30</v>
      </c>
      <c r="F141" s="32"/>
      <c r="G141" s="33"/>
      <c r="H141" s="34"/>
      <c r="I141" s="30"/>
      <c r="J141" s="35"/>
      <c r="K141" s="134"/>
      <c r="L141" s="134"/>
      <c r="M141" s="134"/>
      <c r="N141" s="134"/>
      <c r="O141" s="134"/>
      <c r="P141" s="134"/>
      <c r="Q141" s="134"/>
      <c r="R141" s="134"/>
    </row>
    <row r="142" spans="1:18" ht="15.75" x14ac:dyDescent="0.25">
      <c r="A142" s="162" t="s">
        <v>68</v>
      </c>
      <c r="B142" s="150" t="s">
        <v>69</v>
      </c>
      <c r="C142" s="164" t="s">
        <v>70</v>
      </c>
      <c r="D142" s="165"/>
      <c r="E142" s="148">
        <v>16</v>
      </c>
      <c r="F142" s="148" t="s">
        <v>24</v>
      </c>
      <c r="G142" s="36" t="s">
        <v>71</v>
      </c>
      <c r="H142" s="14" t="s">
        <v>72</v>
      </c>
      <c r="I142" s="18" t="s">
        <v>33</v>
      </c>
      <c r="J142" s="16" t="s">
        <v>26</v>
      </c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3"/>
      <c r="B143" s="150"/>
      <c r="C143" s="153"/>
      <c r="D143" s="154"/>
      <c r="E143" s="148"/>
      <c r="F143" s="148"/>
      <c r="G143" s="13" t="s">
        <v>73</v>
      </c>
      <c r="H143" s="14" t="s">
        <v>72</v>
      </c>
      <c r="I143" s="18" t="s">
        <v>33</v>
      </c>
      <c r="J143" s="16" t="s">
        <v>28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36" t="s">
        <v>71</v>
      </c>
      <c r="H144" s="14" t="s">
        <v>74</v>
      </c>
      <c r="I144" s="18" t="s">
        <v>33</v>
      </c>
      <c r="J144" s="16" t="s">
        <v>26</v>
      </c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13" t="s">
        <v>73</v>
      </c>
      <c r="H145" s="14" t="s">
        <v>74</v>
      </c>
      <c r="I145" s="18" t="s">
        <v>33</v>
      </c>
      <c r="J145" s="16" t="s">
        <v>28</v>
      </c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36" t="s">
        <v>71</v>
      </c>
      <c r="H146" s="14" t="s">
        <v>75</v>
      </c>
      <c r="I146" s="18" t="s">
        <v>33</v>
      </c>
      <c r="J146" s="16" t="s">
        <v>26</v>
      </c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13" t="s">
        <v>73</v>
      </c>
      <c r="H147" s="14" t="s">
        <v>75</v>
      </c>
      <c r="I147" s="18" t="s">
        <v>33</v>
      </c>
      <c r="J147" s="16" t="s">
        <v>28</v>
      </c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36" t="s">
        <v>71</v>
      </c>
      <c r="H148" s="14" t="s">
        <v>76</v>
      </c>
      <c r="I148" s="18" t="s">
        <v>33</v>
      </c>
      <c r="J148" s="16" t="s">
        <v>26</v>
      </c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13" t="s">
        <v>73</v>
      </c>
      <c r="H149" s="14" t="s">
        <v>76</v>
      </c>
      <c r="I149" s="18" t="s">
        <v>33</v>
      </c>
      <c r="J149" s="16" t="s">
        <v>28</v>
      </c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36" t="s">
        <v>71</v>
      </c>
      <c r="H150" s="14" t="s">
        <v>77</v>
      </c>
      <c r="I150" s="18" t="s">
        <v>33</v>
      </c>
      <c r="J150" s="16" t="s">
        <v>26</v>
      </c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13" t="s">
        <v>73</v>
      </c>
      <c r="H151" s="14" t="s">
        <v>77</v>
      </c>
      <c r="I151" s="18" t="s">
        <v>33</v>
      </c>
      <c r="J151" s="16" t="s">
        <v>28</v>
      </c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36" t="s">
        <v>71</v>
      </c>
      <c r="H152" s="14" t="s">
        <v>78</v>
      </c>
      <c r="I152" s="18" t="s">
        <v>33</v>
      </c>
      <c r="J152" s="16" t="s">
        <v>26</v>
      </c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13" t="s">
        <v>73</v>
      </c>
      <c r="H153" s="14" t="s">
        <v>78</v>
      </c>
      <c r="I153" s="18" t="s">
        <v>33</v>
      </c>
      <c r="J153" s="16" t="s">
        <v>28</v>
      </c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36" t="s">
        <v>71</v>
      </c>
      <c r="H154" s="14" t="s">
        <v>79</v>
      </c>
      <c r="I154" s="18" t="s">
        <v>33</v>
      </c>
      <c r="J154" s="16" t="s">
        <v>26</v>
      </c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13" t="s">
        <v>73</v>
      </c>
      <c r="H155" s="14" t="s">
        <v>79</v>
      </c>
      <c r="I155" s="18" t="s">
        <v>33</v>
      </c>
      <c r="J155" s="16" t="s">
        <v>28</v>
      </c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29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13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5"/>
      <c r="D161" s="156"/>
      <c r="E161" s="149"/>
      <c r="F161" s="149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37"/>
      <c r="D162" s="38"/>
      <c r="E162" s="39"/>
      <c r="F162" s="38"/>
      <c r="G162" s="38"/>
      <c r="H162" s="40"/>
      <c r="I162" s="41"/>
      <c r="J162" s="42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 t="s">
        <v>80</v>
      </c>
      <c r="C163" s="151" t="s">
        <v>81</v>
      </c>
      <c r="D163" s="152"/>
      <c r="E163" s="148">
        <v>2</v>
      </c>
      <c r="F163" s="148" t="s">
        <v>24</v>
      </c>
      <c r="G163" s="36" t="s">
        <v>82</v>
      </c>
      <c r="H163" s="43" t="s">
        <v>83</v>
      </c>
      <c r="I163" s="18" t="s">
        <v>24</v>
      </c>
      <c r="J163" s="16" t="s">
        <v>28</v>
      </c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/>
      <c r="C164" s="153"/>
      <c r="D164" s="154"/>
      <c r="E164" s="148"/>
      <c r="F164" s="148"/>
      <c r="G164" s="13"/>
      <c r="H164" s="14"/>
      <c r="I164" s="18"/>
      <c r="J164" s="16"/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13"/>
      <c r="H165" s="14"/>
      <c r="I165" s="18"/>
      <c r="J165" s="16"/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29"/>
      <c r="H166" s="14"/>
      <c r="I166" s="18"/>
      <c r="J166" s="16"/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13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29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13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5"/>
      <c r="D174" s="156"/>
      <c r="E174" s="149"/>
      <c r="F174" s="149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37"/>
      <c r="D175" s="38"/>
      <c r="E175" s="39"/>
      <c r="F175" s="38"/>
      <c r="G175" s="38"/>
      <c r="H175" s="40"/>
      <c r="I175" s="41"/>
      <c r="J175" s="42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 t="s">
        <v>84</v>
      </c>
      <c r="C176" s="151" t="s">
        <v>85</v>
      </c>
      <c r="D176" s="152"/>
      <c r="E176" s="148">
        <v>12</v>
      </c>
      <c r="F176" s="148" t="s">
        <v>24</v>
      </c>
      <c r="G176" s="36" t="s">
        <v>86</v>
      </c>
      <c r="H176" s="14" t="s">
        <v>85</v>
      </c>
      <c r="I176" s="18" t="s">
        <v>33</v>
      </c>
      <c r="J176" s="16" t="s">
        <v>87</v>
      </c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/>
      <c r="C177" s="153"/>
      <c r="D177" s="154"/>
      <c r="E177" s="148"/>
      <c r="F177" s="148"/>
      <c r="G177" s="36" t="s">
        <v>86</v>
      </c>
      <c r="H177" s="14" t="s">
        <v>85</v>
      </c>
      <c r="I177" s="18" t="s">
        <v>33</v>
      </c>
      <c r="J177" s="16" t="s">
        <v>87</v>
      </c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13"/>
      <c r="H178" s="14"/>
      <c r="I178" s="18"/>
      <c r="J178" s="16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29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13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5"/>
      <c r="D187" s="156"/>
      <c r="E187" s="149"/>
      <c r="F187" s="149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37"/>
      <c r="D188" s="38"/>
      <c r="E188" s="39"/>
      <c r="F188" s="38"/>
      <c r="G188" s="38"/>
      <c r="H188" s="40"/>
      <c r="I188" s="41"/>
      <c r="J188" s="42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 t="s">
        <v>88</v>
      </c>
      <c r="C189" s="151"/>
      <c r="D189" s="152"/>
      <c r="E189" s="148"/>
      <c r="F189" s="148"/>
      <c r="G189" s="36"/>
      <c r="H189" s="14"/>
      <c r="I189" s="18"/>
      <c r="J189" s="16"/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3"/>
      <c r="D190" s="154"/>
      <c r="E190" s="148"/>
      <c r="F190" s="148"/>
      <c r="G190" s="13"/>
      <c r="H190" s="14"/>
      <c r="I190" s="18"/>
      <c r="J190" s="16"/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13"/>
      <c r="H191" s="14"/>
      <c r="I191" s="18"/>
      <c r="J191" s="16"/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29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13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5"/>
      <c r="D200" s="156"/>
      <c r="E200" s="149"/>
      <c r="F200" s="149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37"/>
      <c r="D201" s="38"/>
      <c r="E201" s="39"/>
      <c r="F201" s="38"/>
      <c r="G201" s="38"/>
      <c r="H201" s="40"/>
      <c r="I201" s="41"/>
      <c r="J201" s="42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 t="s">
        <v>89</v>
      </c>
      <c r="C202" s="151"/>
      <c r="D202" s="152"/>
      <c r="E202" s="148"/>
      <c r="F202" s="148"/>
      <c r="G202" s="36"/>
      <c r="H202" s="14"/>
      <c r="I202" s="18"/>
      <c r="J202" s="16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3"/>
      <c r="D203" s="154"/>
      <c r="E203" s="148"/>
      <c r="F203" s="148"/>
      <c r="G203" s="13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5"/>
      <c r="D213" s="156"/>
      <c r="E213" s="149"/>
      <c r="F213" s="149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37"/>
      <c r="D214" s="38"/>
      <c r="E214" s="39"/>
      <c r="F214" s="38"/>
      <c r="G214" s="38"/>
      <c r="H214" s="40"/>
      <c r="I214" s="41"/>
      <c r="J214" s="42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 t="s">
        <v>90</v>
      </c>
      <c r="C215" s="151"/>
      <c r="D215" s="152"/>
      <c r="E215" s="148"/>
      <c r="F215" s="148"/>
      <c r="G215" s="36"/>
      <c r="H215" s="14"/>
      <c r="I215" s="18"/>
      <c r="J215" s="16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3"/>
      <c r="D216" s="154"/>
      <c r="E216" s="148"/>
      <c r="F216" s="148"/>
      <c r="G216" s="13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5"/>
      <c r="D226" s="156"/>
      <c r="E226" s="149"/>
      <c r="F226" s="149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37"/>
      <c r="D227" s="38"/>
      <c r="E227" s="39"/>
      <c r="F227" s="38"/>
      <c r="G227" s="38"/>
      <c r="H227" s="40"/>
      <c r="I227" s="41"/>
      <c r="J227" s="42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 t="s">
        <v>91</v>
      </c>
      <c r="C228" s="151"/>
      <c r="D228" s="152"/>
      <c r="E228" s="148"/>
      <c r="F228" s="148"/>
      <c r="G228" s="36"/>
      <c r="H228" s="14"/>
      <c r="I228" s="18"/>
      <c r="J228" s="16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3"/>
      <c r="D229" s="154"/>
      <c r="E229" s="148"/>
      <c r="F229" s="148"/>
      <c r="G229" s="13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29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13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5"/>
      <c r="D239" s="156"/>
      <c r="E239" s="149"/>
      <c r="F239" s="149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37"/>
      <c r="D240" s="38"/>
      <c r="E240" s="39"/>
      <c r="F240" s="38"/>
      <c r="G240" s="38"/>
      <c r="H240" s="40"/>
      <c r="I240" s="41"/>
      <c r="J240" s="42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 t="s">
        <v>92</v>
      </c>
      <c r="C241" s="151"/>
      <c r="D241" s="152"/>
      <c r="E241" s="148"/>
      <c r="F241" s="148"/>
      <c r="G241" s="36"/>
      <c r="H241" s="14"/>
      <c r="I241" s="18"/>
      <c r="J241" s="16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3"/>
      <c r="D242" s="154"/>
      <c r="E242" s="148"/>
      <c r="F242" s="148"/>
      <c r="G242" s="13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29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13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29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13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5"/>
      <c r="D252" s="156"/>
      <c r="E252" s="149"/>
      <c r="F252" s="149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37"/>
      <c r="D253" s="38"/>
      <c r="E253" s="39"/>
      <c r="F253" s="38"/>
      <c r="G253" s="38"/>
      <c r="H253" s="40"/>
      <c r="I253" s="41"/>
      <c r="J253" s="42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 t="s">
        <v>93</v>
      </c>
      <c r="C254" s="151"/>
      <c r="D254" s="152"/>
      <c r="E254" s="148"/>
      <c r="F254" s="148"/>
      <c r="G254" s="36"/>
      <c r="H254" s="14"/>
      <c r="I254" s="18"/>
      <c r="J254" s="16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3"/>
      <c r="D255" s="154"/>
      <c r="E255" s="148"/>
      <c r="F255" s="148"/>
      <c r="G255" s="13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29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13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5"/>
      <c r="D265" s="156"/>
      <c r="E265" s="149"/>
      <c r="F265" s="149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37"/>
      <c r="D266" s="38"/>
      <c r="E266" s="39"/>
      <c r="F266" s="38"/>
      <c r="G266" s="38"/>
      <c r="H266" s="40"/>
      <c r="I266" s="41"/>
      <c r="J266" s="42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 t="s">
        <v>94</v>
      </c>
      <c r="C267" s="151"/>
      <c r="D267" s="152"/>
      <c r="E267" s="148"/>
      <c r="F267" s="148"/>
      <c r="G267" s="36"/>
      <c r="H267" s="14"/>
      <c r="I267" s="18"/>
      <c r="J267" s="16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3"/>
      <c r="D268" s="154"/>
      <c r="E268" s="148"/>
      <c r="F268" s="148"/>
      <c r="G268" s="13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29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13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29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13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5"/>
      <c r="D278" s="156"/>
      <c r="E278" s="149"/>
      <c r="F278" s="149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6.5" thickBot="1" x14ac:dyDescent="0.3">
      <c r="A279" s="163"/>
      <c r="B279" s="150"/>
      <c r="C279" s="37"/>
      <c r="D279" s="38"/>
      <c r="E279" s="39"/>
      <c r="F279" s="38"/>
      <c r="G279" s="38"/>
      <c r="H279" s="40"/>
      <c r="I279" s="41"/>
      <c r="J279" s="42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44"/>
      <c r="C280" s="44"/>
      <c r="D280" s="45"/>
      <c r="E280" s="46">
        <f>E142+E163+E176+E189+E202+E228+E241</f>
        <v>30</v>
      </c>
      <c r="F280" s="47"/>
      <c r="G280" s="48"/>
      <c r="H280" s="49"/>
      <c r="I280" s="44"/>
      <c r="J280" s="45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50" t="s">
        <v>95</v>
      </c>
      <c r="B281" s="51"/>
      <c r="C281" s="51"/>
      <c r="D281" s="51"/>
      <c r="E281" s="51"/>
      <c r="F281" s="51"/>
      <c r="G281" s="51"/>
      <c r="H281" s="52"/>
      <c r="I281" s="51"/>
      <c r="J281" s="53"/>
      <c r="K281" s="134"/>
      <c r="L281" s="134"/>
      <c r="M281" s="134"/>
      <c r="N281" s="134"/>
      <c r="O281" s="134"/>
      <c r="P281" s="134"/>
      <c r="Q281" s="134"/>
      <c r="R281" s="134"/>
    </row>
    <row r="282" spans="1:18" ht="15.75" x14ac:dyDescent="0.25">
      <c r="A282" s="1"/>
      <c r="B282" s="1"/>
      <c r="C282" s="1"/>
      <c r="D282" s="1"/>
      <c r="E282" s="1"/>
      <c r="F282" s="1"/>
      <c r="G282" s="1"/>
      <c r="H282" s="4"/>
      <c r="I282" s="4"/>
      <c r="J282" s="4"/>
    </row>
  </sheetData>
  <mergeCells count="104">
    <mergeCell ref="K4:R4"/>
    <mergeCell ref="M9:M10"/>
    <mergeCell ref="N9:N10"/>
    <mergeCell ref="O9:O10"/>
    <mergeCell ref="P9:P10"/>
    <mergeCell ref="Q9:Q10"/>
    <mergeCell ref="R9:R10"/>
    <mergeCell ref="B267:B279"/>
    <mergeCell ref="C267:D278"/>
    <mergeCell ref="E267:E278"/>
    <mergeCell ref="F267:F278"/>
    <mergeCell ref="K9:K10"/>
    <mergeCell ref="L9:L10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215:B227"/>
    <mergeCell ref="C215:D226"/>
    <mergeCell ref="E215:E226"/>
    <mergeCell ref="F215:F226"/>
    <mergeCell ref="B176:B188"/>
    <mergeCell ref="C176:D187"/>
    <mergeCell ref="E176:E187"/>
    <mergeCell ref="F176:F187"/>
    <mergeCell ref="B128:B140"/>
    <mergeCell ref="C128:D139"/>
    <mergeCell ref="E128:E139"/>
    <mergeCell ref="F128:F139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C50:D61"/>
    <mergeCell ref="E50:E61"/>
    <mergeCell ref="F50:F61"/>
    <mergeCell ref="B63:B75"/>
    <mergeCell ref="C63:D74"/>
    <mergeCell ref="E63:E74"/>
    <mergeCell ref="F63:F74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C163:D174"/>
    <mergeCell ref="E163:E174"/>
    <mergeCell ref="F163:F174"/>
    <mergeCell ref="E24:E35"/>
    <mergeCell ref="F24:F35"/>
    <mergeCell ref="B37:B49"/>
    <mergeCell ref="C37:D48"/>
    <mergeCell ref="E37:E48"/>
    <mergeCell ref="F37:F48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H6:I6"/>
    <mergeCell ref="B9:F9"/>
    <mergeCell ref="G9:G10"/>
    <mergeCell ref="H9:H10"/>
    <mergeCell ref="I9:I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00000000-0002-0000-0000-000000000000}">
      <formula1>"Obligatoire,Optionnelle,Facultative"</formula1>
    </dataValidation>
    <dataValidation type="list" allowBlank="1" showInputMessage="1" showErrorMessage="1" sqref="F5:H5" xr:uid="{00000000-0002-0000-0000-000001000000}">
      <formula1>"FI,Alternance,FC,Mixte"</formula1>
    </dataValidation>
    <dataValidation type="list" allowBlank="1" showInputMessage="1" showErrorMessage="1" sqref="B4:C5" xr:uid="{00000000-0002-0000-0000-000002000000}">
      <formula1>"P1,P2,P3,P4,P5,P6,P7,P8,P9,P10"</formula1>
    </dataValidation>
    <dataValidation type="list" allowBlank="1" showInputMessage="1" showErrorMessage="1" sqref="B2:C3" xr:uid="{00000000-0002-0000-0000-000003000000}">
      <formula1>"M1,M2"</formula1>
    </dataValidation>
    <dataValidation type="list" allowBlank="1" showInputMessage="1" showErrorMessage="1" sqref="J75 J279 J266 J253 J127 J114 J101 J88 J188 J140 J240 J162 J174:J175 J36 J23 J201 J227 J214" xr:uid="{00000000-0002-0000-0000-000004000000}">
      <formula1>$B$9:$B$19</formula1>
    </dataValidation>
    <dataValidation type="list" allowBlank="1" showInputMessage="1" showErrorMessage="1" sqref="I63:I140 I11:I48 I50:I61 I142:I279" xr:uid="{00000000-0002-0000-0000-000005000000}">
      <formula1>"Obligatoire,Option"</formula1>
    </dataValidation>
  </dataValidations>
  <pageMargins left="0.62992125984251968" right="0.62992125984251968" top="0.35433070866141736" bottom="0.35433070866141736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6">
        <x14:dataValidation type="list" allowBlank="1" showInputMessage="1" showErrorMessage="1" xr:uid="{00000000-0002-0000-00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J63:J74 J24:J35 J37:J48 J11:J22 J241:J252 J115:J126 J102:J113 J142:J161 J76:J87 J189:J200 J202:J213 J163:J173 J50:J61 J254:J265 J128:J139 J228:J239 J267:J278 J89:J100 J215:J226 J176:J187 F2</xm:sqref>
        </x14:dataValidation>
        <x14:dataValidation type="list" allowBlank="1" showInputMessage="1" showErrorMessage="1" xr:uid="{00000000-0002-0000-0000-000007000000}">
          <x14:formula1>
            <xm:f>PARAMETRES!$R$2:$R$3</xm:f>
          </x14:formula1>
          <xm:sqref>M11:M281 P11:P281</xm:sqref>
        </x14:dataValidation>
        <x14:dataValidation type="list" allowBlank="1" showInputMessage="1" showErrorMessage="1" xr:uid="{00000000-0002-0000-0000-000008000000}">
          <x14:formula1>
            <xm:f>OFFSET(PARAMETRES!$A$1,1,MATCH($K$273,PARAMETRES!$A$1:$B$1,0)-1,COUNTA(OFFSET(PARAMETRES!$A$1,1,MATCH($K$273,PARAMETRES!$A$1:$B$1,0)-1,1048575,1)),1)</xm:f>
          </x14:formula1>
          <xm:sqref>L273 O273 R273</xm:sqref>
        </x14:dataValidation>
        <x14:dataValidation type="list" allowBlank="1" showInputMessage="1" showErrorMessage="1" xr:uid="{00000000-0002-0000-0000-000009000000}">
          <x14:formula1>
            <xm:f>OFFSET(PARAMETRES!$A$1,1,MATCH($K$272,PARAMETRES!$A$1:$B$1,0)-1,COUNTA(OFFSET(PARAMETRES!$A$1,1,MATCH($K$272,PARAMETRES!$A$1:$B$1,0)-1,1048575,1)),1)</xm:f>
          </x14:formula1>
          <xm:sqref>L272 O272 R272</xm:sqref>
        </x14:dataValidation>
        <x14:dataValidation type="list" allowBlank="1" showInputMessage="1" showErrorMessage="1" xr:uid="{00000000-0002-0000-0000-00000A000000}">
          <x14:formula1>
            <xm:f>OFFSET(PARAMETRES!$A$1,1,MATCH($K$271,PARAMETRES!$A$1:$B$1,0)-1,COUNTA(OFFSET(PARAMETRES!$A$1,1,MATCH($K$271,PARAMETRES!$A$1:$B$1,0)-1,1048575,1)),1)</xm:f>
          </x14:formula1>
          <xm:sqref>L271 O271 R271</xm:sqref>
        </x14:dataValidation>
        <x14:dataValidation type="list" allowBlank="1" showInputMessage="1" showErrorMessage="1" xr:uid="{00000000-0002-0000-0000-00000B000000}">
          <x14:formula1>
            <xm:f>OFFSET(PARAMETRES!$A$1,1,MATCH($K$270,PARAMETRES!$A$1:$B$1,0)-1,COUNTA(OFFSET(PARAMETRES!$A$1,1,MATCH($K$270,PARAMETRES!$A$1:$B$1,0)-1,1048575,1)),1)</xm:f>
          </x14:formula1>
          <xm:sqref>L270 O270 R270</xm:sqref>
        </x14:dataValidation>
        <x14:dataValidation type="list" allowBlank="1" showInputMessage="1" showErrorMessage="1" xr:uid="{00000000-0002-0000-0000-00000C000000}">
          <x14:formula1>
            <xm:f>OFFSET(PARAMETRES!$A$1,1,MATCH($K$269,PARAMETRES!$A$1:$B$1,0)-1,COUNTA(OFFSET(PARAMETRES!$A$1,1,MATCH($K$269,PARAMETRES!$A$1:$B$1,0)-1,1048575,1)),1)</xm:f>
          </x14:formula1>
          <xm:sqref>L269 O269 R269</xm:sqref>
        </x14:dataValidation>
        <x14:dataValidation type="list" allowBlank="1" showInputMessage="1" showErrorMessage="1" xr:uid="{00000000-0002-0000-0000-00000D000000}">
          <x14:formula1>
            <xm:f>OFFSET(PARAMETRES!$A$1,1,MATCH($K$268,PARAMETRES!$A$1:$B$1,0)-1,COUNTA(OFFSET(PARAMETRES!$A$1,1,MATCH($K$268,PARAMETRES!$A$1:$B$1,0)-1,1048575,1)),1)</xm:f>
          </x14:formula1>
          <xm:sqref>L268 O268 R268</xm:sqref>
        </x14:dataValidation>
        <x14:dataValidation type="list" allowBlank="1" showInputMessage="1" showErrorMessage="1" xr:uid="{00000000-0002-0000-0000-00000E000000}">
          <x14:formula1>
            <xm:f>OFFSET(PARAMETRES!$A$1,1,MATCH($K$267,PARAMETRES!$A$1:$B$1,0)-1,COUNTA(OFFSET(PARAMETRES!$A$1,1,MATCH($K$267,PARAMETRES!$A$1:$B$1,0)-1,1048575,1)),1)</xm:f>
          </x14:formula1>
          <xm:sqref>L267 O267 R267</xm:sqref>
        </x14:dataValidation>
        <x14:dataValidation type="list" allowBlank="1" showInputMessage="1" showErrorMessage="1" xr:uid="{00000000-0002-0000-0000-00000F000000}">
          <x14:formula1>
            <xm:f>OFFSET(PARAMETRES!$A$1,1,MATCH($K$266,PARAMETRES!$A$1:$B$1,0)-1,COUNTA(OFFSET(PARAMETRES!$A$1,1,MATCH($K$266,PARAMETRES!$A$1:$B$1,0)-1,1048575,1)),1)</xm:f>
          </x14:formula1>
          <xm:sqref>L266 O266 R266</xm:sqref>
        </x14:dataValidation>
        <x14:dataValidation type="list" allowBlank="1" showInputMessage="1" showErrorMessage="1" xr:uid="{00000000-0002-0000-0000-000010000000}">
          <x14:formula1>
            <xm:f>OFFSET(PARAMETRES!$A$1,1,MATCH($K$265,PARAMETRES!$A$1:$B$1,0)-1,COUNTA(OFFSET(PARAMETRES!$A$1,1,MATCH($K$265,PARAMETRES!$A$1:$B$1,0)-1,1048575,1)),1)</xm:f>
          </x14:formula1>
          <xm:sqref>L265 O265 R265</xm:sqref>
        </x14:dataValidation>
        <x14:dataValidation type="list" allowBlank="1" showInputMessage="1" showErrorMessage="1" xr:uid="{00000000-0002-0000-0000-000011000000}">
          <x14:formula1>
            <xm:f>OFFSET(PARAMETRES!$A$1,1,MATCH($K$264,PARAMETRES!$A$1:$B$1,0)-1,COUNTA(OFFSET(PARAMETRES!$A$1,1,MATCH($K$264,PARAMETRES!$A$1:$B$1,0)-1,1048575,1)),1)</xm:f>
          </x14:formula1>
          <xm:sqref>L264 O264 R264</xm:sqref>
        </x14:dataValidation>
        <x14:dataValidation type="list" allowBlank="1" showInputMessage="1" showErrorMessage="1" xr:uid="{00000000-0002-0000-0000-000012000000}">
          <x14:formula1>
            <xm:f>OFFSET(PARAMETRES!$A$1,1,MATCH($K$263,PARAMETRES!$A$1:$B$1,0)-1,COUNTA(OFFSET(PARAMETRES!$A$1,1,MATCH($K$263,PARAMETRES!$A$1:$B$1,0)-1,1048575,1)),1)</xm:f>
          </x14:formula1>
          <xm:sqref>L263 O263 R263</xm:sqref>
        </x14:dataValidation>
        <x14:dataValidation type="list" allowBlank="1" showInputMessage="1" showErrorMessage="1" xr:uid="{00000000-0002-0000-0000-000013000000}">
          <x14:formula1>
            <xm:f>OFFSET(PARAMETRES!$A$1,1,MATCH($K$262,PARAMETRES!$A$1:$B$1,0)-1,COUNTA(OFFSET(PARAMETRES!$A$1,1,MATCH($K$262,PARAMETRES!$A$1:$B$1,0)-1,1048575,1)),1)</xm:f>
          </x14:formula1>
          <xm:sqref>L262 O262 R262</xm:sqref>
        </x14:dataValidation>
        <x14:dataValidation type="list" allowBlank="1" showInputMessage="1" showErrorMessage="1" xr:uid="{00000000-0002-0000-0000-000014000000}">
          <x14:formula1>
            <xm:f>OFFSET(PARAMETRES!$A$1,1,MATCH($K$261,PARAMETRES!$A$1:$B$1,0)-1,COUNTA(OFFSET(PARAMETRES!$A$1,1,MATCH($K$261,PARAMETRES!$A$1:$B$1,0)-1,1048575,1)),1)</xm:f>
          </x14:formula1>
          <xm:sqref>L261 O261 R261</xm:sqref>
        </x14:dataValidation>
        <x14:dataValidation type="list" allowBlank="1" showInputMessage="1" showErrorMessage="1" xr:uid="{00000000-0002-0000-0000-000015000000}">
          <x14:formula1>
            <xm:f>OFFSET(PARAMETRES!$A$1,1,MATCH($K$260,PARAMETRES!$A$1:$B$1,0)-1,COUNTA(OFFSET(PARAMETRES!$A$1,1,MATCH($K$260,PARAMETRES!$A$1:$B$1,0)-1,1048575,1)),1)</xm:f>
          </x14:formula1>
          <xm:sqref>L260 O260 R260</xm:sqref>
        </x14:dataValidation>
        <x14:dataValidation type="list" allowBlank="1" showInputMessage="1" showErrorMessage="1" xr:uid="{00000000-0002-0000-0000-000016000000}">
          <x14:formula1>
            <xm:f>OFFSET(PARAMETRES!$A$1,1,MATCH($K$259,PARAMETRES!$A$1:$B$1,0)-1,COUNTA(OFFSET(PARAMETRES!$A$1,1,MATCH($K$259,PARAMETRES!$A$1:$B$1,0)-1,1048575,1)),1)</xm:f>
          </x14:formula1>
          <xm:sqref>L259 O259 R259</xm:sqref>
        </x14:dataValidation>
        <x14:dataValidation type="list" allowBlank="1" showInputMessage="1" showErrorMessage="1" xr:uid="{00000000-0002-0000-0000-000017000000}">
          <x14:formula1>
            <xm:f>OFFSET(PARAMETRES!$A$1,1,MATCH($K$258,PARAMETRES!$A$1:$B$1,0)-1,COUNTA(OFFSET(PARAMETRES!$A$1,1,MATCH($K$258,PARAMETRES!$A$1:$B$1,0)-1,1048575,1)),1)</xm:f>
          </x14:formula1>
          <xm:sqref>L258 O258 R258</xm:sqref>
        </x14:dataValidation>
        <x14:dataValidation type="list" allowBlank="1" showInputMessage="1" showErrorMessage="1" xr:uid="{00000000-0002-0000-0000-000018000000}">
          <x14:formula1>
            <xm:f>OFFSET(PARAMETRES!$A$1,1,MATCH($K$257,PARAMETRES!$A$1:$B$1,0)-1,COUNTA(OFFSET(PARAMETRES!$A$1,1,MATCH($K$257,PARAMETRES!$A$1:$B$1,0)-1,1048575,1)),1)</xm:f>
          </x14:formula1>
          <xm:sqref>L257 O257 R257</xm:sqref>
        </x14:dataValidation>
        <x14:dataValidation type="list" allowBlank="1" showInputMessage="1" showErrorMessage="1" xr:uid="{00000000-0002-0000-0000-000019000000}">
          <x14:formula1>
            <xm:f>OFFSET(PARAMETRES!$A$1,1,MATCH($K$256,PARAMETRES!$A$1:$B$1,0)-1,COUNTA(OFFSET(PARAMETRES!$A$1,1,MATCH($K$256,PARAMETRES!$A$1:$B$1,0)-1,1048575,1)),1)</xm:f>
          </x14:formula1>
          <xm:sqref>L256 O256 R256</xm:sqref>
        </x14:dataValidation>
        <x14:dataValidation type="list" allowBlank="1" showInputMessage="1" showErrorMessage="1" xr:uid="{00000000-0002-0000-0000-00001A000000}">
          <x14:formula1>
            <xm:f>OFFSET(PARAMETRES!$A$1,1,MATCH($K$255,PARAMETRES!$A$1:$B$1,0)-1,COUNTA(OFFSET(PARAMETRES!$A$1,1,MATCH($K$255,PARAMETRES!$A$1:$B$1,0)-1,1048575,1)),1)</xm:f>
          </x14:formula1>
          <xm:sqref>L255 O255 R255</xm:sqref>
        </x14:dataValidation>
        <x14:dataValidation type="list" allowBlank="1" showInputMessage="1" showErrorMessage="1" xr:uid="{00000000-0002-0000-0000-00001B000000}">
          <x14:formula1>
            <xm:f>OFFSET(PARAMETRES!$A$1,1,MATCH($K$254,PARAMETRES!$A$1:$B$1,0)-1,COUNTA(OFFSET(PARAMETRES!$A$1,1,MATCH($K$254,PARAMETRES!$A$1:$B$1,0)-1,1048575,1)),1)</xm:f>
          </x14:formula1>
          <xm:sqref>L254 O254 R254</xm:sqref>
        </x14:dataValidation>
        <x14:dataValidation type="list" allowBlank="1" showInputMessage="1" showErrorMessage="1" xr:uid="{00000000-0002-0000-0000-00001C000000}">
          <x14:formula1>
            <xm:f>OFFSET(PARAMETRES!$A$1,1,MATCH($K$253,PARAMETRES!$A$1:$B$1,0)-1,COUNTA(OFFSET(PARAMETRES!$A$1,1,MATCH($K$253,PARAMETRES!$A$1:$B$1,0)-1,1048575,1)),1)</xm:f>
          </x14:formula1>
          <xm:sqref>L253 O253 R253</xm:sqref>
        </x14:dataValidation>
        <x14:dataValidation type="list" allowBlank="1" showInputMessage="1" showErrorMessage="1" xr:uid="{00000000-0002-0000-0000-00001D000000}">
          <x14:formula1>
            <xm:f>OFFSET(PARAMETRES!$A$1,1,MATCH($K$252,PARAMETRES!$A$1:$B$1,0)-1,COUNTA(OFFSET(PARAMETRES!$A$1,1,MATCH($K$252,PARAMETRES!$A$1:$B$1,0)-1,1048575,1)),1)</xm:f>
          </x14:formula1>
          <xm:sqref>L252 O252 R252</xm:sqref>
        </x14:dataValidation>
        <x14:dataValidation type="list" allowBlank="1" showInputMessage="1" showErrorMessage="1" xr:uid="{00000000-0002-0000-0000-00001E000000}">
          <x14:formula1>
            <xm:f>OFFSET(PARAMETRES!$A$1,1,MATCH($K$251,PARAMETRES!$A$1:$B$1,0)-1,COUNTA(OFFSET(PARAMETRES!$A$1,1,MATCH($K$251,PARAMETRES!$A$1:$B$1,0)-1,1048575,1)),1)</xm:f>
          </x14:formula1>
          <xm:sqref>L251 O251 R251</xm:sqref>
        </x14:dataValidation>
        <x14:dataValidation type="list" allowBlank="1" showInputMessage="1" showErrorMessage="1" xr:uid="{00000000-0002-0000-0000-00001F000000}">
          <x14:formula1>
            <xm:f>OFFSET(PARAMETRES!$A$1,1,MATCH($K$250,PARAMETRES!$A$1:$B$1,0)-1,COUNTA(OFFSET(PARAMETRES!$A$1,1,MATCH($K$250,PARAMETRES!$A$1:$B$1,0)-1,1048575,1)),1)</xm:f>
          </x14:formula1>
          <xm:sqref>L250 O250 R250</xm:sqref>
        </x14:dataValidation>
        <x14:dataValidation type="list" allowBlank="1" showInputMessage="1" showErrorMessage="1" xr:uid="{00000000-0002-0000-0000-000020000000}">
          <x14:formula1>
            <xm:f>OFFSET(PARAMETRES!$A$1,1,MATCH($K$249,PARAMETRES!$A$1:$B$1,0)-1,COUNTA(OFFSET(PARAMETRES!$A$1,1,MATCH($K$249,PARAMETRES!$A$1:$B$1,0)-1,1048575,1)),1)</xm:f>
          </x14:formula1>
          <xm:sqref>L249 O249 R249</xm:sqref>
        </x14:dataValidation>
        <x14:dataValidation type="list" allowBlank="1" showInputMessage="1" showErrorMessage="1" xr:uid="{00000000-0002-0000-0000-000021000000}">
          <x14:formula1>
            <xm:f>OFFSET(PARAMETRES!$A$1,1,MATCH($K$248,PARAMETRES!$A$1:$B$1,0)-1,COUNTA(OFFSET(PARAMETRES!$A$1,1,MATCH($K$248,PARAMETRES!$A$1:$B$1,0)-1,1048575,1)),1)</xm:f>
          </x14:formula1>
          <xm:sqref>L248 O248 R248</xm:sqref>
        </x14:dataValidation>
        <x14:dataValidation type="list" allowBlank="1" showInputMessage="1" showErrorMessage="1" xr:uid="{00000000-0002-0000-0000-000022000000}">
          <x14:formula1>
            <xm:f>OFFSET(PARAMETRES!$A$1,1,MATCH($K$247,PARAMETRES!$A$1:$B$1,0)-1,COUNTA(OFFSET(PARAMETRES!$A$1,1,MATCH($K$247,PARAMETRES!$A$1:$B$1,0)-1,1048575,1)),1)</xm:f>
          </x14:formula1>
          <xm:sqref>L247 O247 R247</xm:sqref>
        </x14:dataValidation>
        <x14:dataValidation type="list" allowBlank="1" showInputMessage="1" showErrorMessage="1" xr:uid="{00000000-0002-0000-0000-000023000000}">
          <x14:formula1>
            <xm:f>OFFSET(PARAMETRES!$A$1,1,MATCH($K$246,PARAMETRES!$A$1:$B$1,0)-1,COUNTA(OFFSET(PARAMETRES!$A$1,1,MATCH($K$246,PARAMETRES!$A$1:$B$1,0)-1,1048575,1)),1)</xm:f>
          </x14:formula1>
          <xm:sqref>L246 O246 R246</xm:sqref>
        </x14:dataValidation>
        <x14:dataValidation type="list" allowBlank="1" showInputMessage="1" showErrorMessage="1" xr:uid="{00000000-0002-0000-0000-000024000000}">
          <x14:formula1>
            <xm:f>OFFSET(PARAMETRES!$A$1,1,MATCH($K$245,PARAMETRES!$A$1:$B$1,0)-1,COUNTA(OFFSET(PARAMETRES!$A$1,1,MATCH($K$245,PARAMETRES!$A$1:$B$1,0)-1,1048575,1)),1)</xm:f>
          </x14:formula1>
          <xm:sqref>L245 O245 R245</xm:sqref>
        </x14:dataValidation>
        <x14:dataValidation type="list" allowBlank="1" showInputMessage="1" showErrorMessage="1" xr:uid="{00000000-0002-0000-0000-000025000000}">
          <x14:formula1>
            <xm:f>OFFSET(PARAMETRES!$A$1,1,MATCH($K$244,PARAMETRES!$A$1:$B$1,0)-1,COUNTA(OFFSET(PARAMETRES!$A$1,1,MATCH($K$244,PARAMETRES!$A$1:$B$1,0)-1,1048575,1)),1)</xm:f>
          </x14:formula1>
          <xm:sqref>L244 O244 R244</xm:sqref>
        </x14:dataValidation>
        <x14:dataValidation type="list" allowBlank="1" showInputMessage="1" showErrorMessage="1" xr:uid="{00000000-0002-0000-0000-000026000000}">
          <x14:formula1>
            <xm:f>OFFSET(PARAMETRES!$A$1,1,MATCH($K$243,PARAMETRES!$A$1:$B$1,0)-1,COUNTA(OFFSET(PARAMETRES!$A$1,1,MATCH($K$243,PARAMETRES!$A$1:$B$1,0)-1,1048575,1)),1)</xm:f>
          </x14:formula1>
          <xm:sqref>L243 O243 R243</xm:sqref>
        </x14:dataValidation>
        <x14:dataValidation type="list" allowBlank="1" showInputMessage="1" showErrorMessage="1" xr:uid="{00000000-0002-0000-0000-000027000000}">
          <x14:formula1>
            <xm:f>OFFSET(PARAMETRES!$A$1,1,MATCH($K$242,PARAMETRES!$A$1:$B$1,0)-1,COUNTA(OFFSET(PARAMETRES!$A$1,1,MATCH($K$242,PARAMETRES!$A$1:$B$1,0)-1,1048575,1)),1)</xm:f>
          </x14:formula1>
          <xm:sqref>L242 O242 R242</xm:sqref>
        </x14:dataValidation>
        <x14:dataValidation type="list" allowBlank="1" showInputMessage="1" showErrorMessage="1" xr:uid="{00000000-0002-0000-0000-000028000000}">
          <x14:formula1>
            <xm:f>OFFSET(PARAMETRES!$A$1,1,MATCH($K$241,PARAMETRES!$A$1:$B$1,0)-1,COUNTA(OFFSET(PARAMETRES!$A$1,1,MATCH($K$241,PARAMETRES!$A$1:$B$1,0)-1,1048575,1)),1)</xm:f>
          </x14:formula1>
          <xm:sqref>L241 O241 R241</xm:sqref>
        </x14:dataValidation>
        <x14:dataValidation type="list" allowBlank="1" showInputMessage="1" showErrorMessage="1" xr:uid="{00000000-0002-0000-0000-000029000000}">
          <x14:formula1>
            <xm:f>OFFSET(PARAMETRES!$A$1,1,MATCH($K$240,PARAMETRES!$A$1:$B$1,0)-1,COUNTA(OFFSET(PARAMETRES!$A$1,1,MATCH($K$240,PARAMETRES!$A$1:$B$1,0)-1,1048575,1)),1)</xm:f>
          </x14:formula1>
          <xm:sqref>L240 O240 R240</xm:sqref>
        </x14:dataValidation>
        <x14:dataValidation type="list" allowBlank="1" showInputMessage="1" showErrorMessage="1" xr:uid="{00000000-0002-0000-0000-00002A000000}">
          <x14:formula1>
            <xm:f>OFFSET(PARAMETRES!$A$1,1,MATCH($K$239,PARAMETRES!$A$1:$B$1,0)-1,COUNTA(OFFSET(PARAMETRES!$A$1,1,MATCH($K$239,PARAMETRES!$A$1:$B$1,0)-1,1048575,1)),1)</xm:f>
          </x14:formula1>
          <xm:sqref>L239 O239 R239</xm:sqref>
        </x14:dataValidation>
        <x14:dataValidation type="list" allowBlank="1" showInputMessage="1" showErrorMessage="1" xr:uid="{00000000-0002-0000-0000-00002B000000}">
          <x14:formula1>
            <xm:f>OFFSET(PARAMETRES!$A$1,1,MATCH($K$238,PARAMETRES!$A$1:$B$1,0)-1,COUNTA(OFFSET(PARAMETRES!$A$1,1,MATCH($K$238,PARAMETRES!$A$1:$B$1,0)-1,1048575,1)),1)</xm:f>
          </x14:formula1>
          <xm:sqref>L238 O238 R238</xm:sqref>
        </x14:dataValidation>
        <x14:dataValidation type="list" allowBlank="1" showInputMessage="1" showErrorMessage="1" xr:uid="{00000000-0002-0000-0000-00002C000000}">
          <x14:formula1>
            <xm:f>OFFSET(PARAMETRES!$A$1,1,MATCH($K$237,PARAMETRES!$A$1:$B$1,0)-1,COUNTA(OFFSET(PARAMETRES!$A$1,1,MATCH($K$237,PARAMETRES!$A$1:$B$1,0)-1,1048575,1)),1)</xm:f>
          </x14:formula1>
          <xm:sqref>L237 O237 R237</xm:sqref>
        </x14:dataValidation>
        <x14:dataValidation type="list" allowBlank="1" showInputMessage="1" showErrorMessage="1" xr:uid="{00000000-0002-0000-0000-00002D000000}">
          <x14:formula1>
            <xm:f>OFFSET(PARAMETRES!$A$1,1,MATCH($K$236,PARAMETRES!$A$1:$B$1,0)-1,COUNTA(OFFSET(PARAMETRES!$A$1,1,MATCH($K$236,PARAMETRES!$A$1:$B$1,0)-1,1048575,1)),1)</xm:f>
          </x14:formula1>
          <xm:sqref>L236 O236 R236</xm:sqref>
        </x14:dataValidation>
        <x14:dataValidation type="list" allowBlank="1" showInputMessage="1" showErrorMessage="1" xr:uid="{00000000-0002-0000-0000-00002E000000}">
          <x14:formula1>
            <xm:f>OFFSET(PARAMETRES!$A$1,1,MATCH($K$235,PARAMETRES!$A$1:$B$1,0)-1,COUNTA(OFFSET(PARAMETRES!$A$1,1,MATCH($K$235,PARAMETRES!$A$1:$B$1,0)-1,1048575,1)),1)</xm:f>
          </x14:formula1>
          <xm:sqref>L235 O235 R235</xm:sqref>
        </x14:dataValidation>
        <x14:dataValidation type="list" allowBlank="1" showInputMessage="1" showErrorMessage="1" xr:uid="{00000000-0002-0000-0000-00002F000000}">
          <x14:formula1>
            <xm:f>OFFSET(PARAMETRES!$A$1,1,MATCH($K$234,PARAMETRES!$A$1:$B$1,0)-1,COUNTA(OFFSET(PARAMETRES!$A$1,1,MATCH($K$234,PARAMETRES!$A$1:$B$1,0)-1,1048575,1)),1)</xm:f>
          </x14:formula1>
          <xm:sqref>L234 O234 R234</xm:sqref>
        </x14:dataValidation>
        <x14:dataValidation type="list" allowBlank="1" showInputMessage="1" showErrorMessage="1" xr:uid="{00000000-0002-0000-0000-000030000000}">
          <x14:formula1>
            <xm:f>OFFSET(PARAMETRES!$A$1,1,MATCH($K$233,PARAMETRES!$A$1:$B$1,0)-1,COUNTA(OFFSET(PARAMETRES!$A$1,1,MATCH($K$233,PARAMETRES!$A$1:$B$1,0)-1,1048575,1)),1)</xm:f>
          </x14:formula1>
          <xm:sqref>L233 O233 R233</xm:sqref>
        </x14:dataValidation>
        <x14:dataValidation type="list" allowBlank="1" showInputMessage="1" showErrorMessage="1" xr:uid="{00000000-0002-0000-0000-000031000000}">
          <x14:formula1>
            <xm:f>OFFSET(PARAMETRES!$A$1,1,MATCH($K$232,PARAMETRES!$A$1:$B$1,0)-1,COUNTA(OFFSET(PARAMETRES!$A$1,1,MATCH($K$232,PARAMETRES!$A$1:$B$1,0)-1,1048575,1)),1)</xm:f>
          </x14:formula1>
          <xm:sqref>L232 O232 R232</xm:sqref>
        </x14:dataValidation>
        <x14:dataValidation type="list" allowBlank="1" showInputMessage="1" showErrorMessage="1" xr:uid="{00000000-0002-0000-0000-000032000000}">
          <x14:formula1>
            <xm:f>OFFSET(PARAMETRES!$A$1,1,MATCH($K$231,PARAMETRES!$A$1:$B$1,0)-1,COUNTA(OFFSET(PARAMETRES!$A$1,1,MATCH($K$231,PARAMETRES!$A$1:$B$1,0)-1,1048575,1)),1)</xm:f>
          </x14:formula1>
          <xm:sqref>L231 O231 R231</xm:sqref>
        </x14:dataValidation>
        <x14:dataValidation type="list" allowBlank="1" showInputMessage="1" showErrorMessage="1" xr:uid="{00000000-0002-0000-0000-000033000000}">
          <x14:formula1>
            <xm:f>OFFSET(PARAMETRES!$A$1,1,MATCH($K$230,PARAMETRES!$A$1:$B$1,0)-1,COUNTA(OFFSET(PARAMETRES!$A$1,1,MATCH($K$230,PARAMETRES!$A$1:$B$1,0)-1,1048575,1)),1)</xm:f>
          </x14:formula1>
          <xm:sqref>L230 O230 R230</xm:sqref>
        </x14:dataValidation>
        <x14:dataValidation type="list" allowBlank="1" showInputMessage="1" showErrorMessage="1" xr:uid="{00000000-0002-0000-0000-000034000000}">
          <x14:formula1>
            <xm:f>OFFSET(PARAMETRES!$A$1,1,MATCH($K$229,PARAMETRES!$A$1:$B$1,0)-1,COUNTA(OFFSET(PARAMETRES!$A$1,1,MATCH($K$229,PARAMETRES!$A$1:$B$1,0)-1,1048575,1)),1)</xm:f>
          </x14:formula1>
          <xm:sqref>L229 O229 R229</xm:sqref>
        </x14:dataValidation>
        <x14:dataValidation type="list" allowBlank="1" showInputMessage="1" showErrorMessage="1" xr:uid="{00000000-0002-0000-0000-000035000000}">
          <x14:formula1>
            <xm:f>OFFSET(PARAMETRES!$A$1,1,MATCH($K$228,PARAMETRES!$A$1:$B$1,0)-1,COUNTA(OFFSET(PARAMETRES!$A$1,1,MATCH($K$228,PARAMETRES!$A$1:$B$1,0)-1,1048575,1)),1)</xm:f>
          </x14:formula1>
          <xm:sqref>L228 O228 R228</xm:sqref>
        </x14:dataValidation>
        <x14:dataValidation type="list" allowBlank="1" showInputMessage="1" showErrorMessage="1" xr:uid="{00000000-0002-0000-0000-000036000000}">
          <x14:formula1>
            <xm:f>OFFSET(PARAMETRES!$A$1,1,MATCH($K$227,PARAMETRES!$A$1:$B$1,0)-1,COUNTA(OFFSET(PARAMETRES!$A$1,1,MATCH($K$227,PARAMETRES!$A$1:$B$1,0)-1,1048575,1)),1)</xm:f>
          </x14:formula1>
          <xm:sqref>L227 O227 R227</xm:sqref>
        </x14:dataValidation>
        <x14:dataValidation type="list" allowBlank="1" showInputMessage="1" showErrorMessage="1" xr:uid="{00000000-0002-0000-0000-000037000000}">
          <x14:formula1>
            <xm:f>OFFSET(PARAMETRES!$A$1,1,MATCH($K$226,PARAMETRES!$A$1:$B$1,0)-1,COUNTA(OFFSET(PARAMETRES!$A$1,1,MATCH($K$226,PARAMETRES!$A$1:$B$1,0)-1,1048575,1)),1)</xm:f>
          </x14:formula1>
          <xm:sqref>L226 O226 R226</xm:sqref>
        </x14:dataValidation>
        <x14:dataValidation type="list" allowBlank="1" showInputMessage="1" showErrorMessage="1" xr:uid="{00000000-0002-0000-0000-000038000000}">
          <x14:formula1>
            <xm:f>OFFSET(PARAMETRES!$A$1,1,MATCH($K$225,PARAMETRES!$A$1:$B$1,0)-1,COUNTA(OFFSET(PARAMETRES!$A$1,1,MATCH($K$225,PARAMETRES!$A$1:$B$1,0)-1,1048575,1)),1)</xm:f>
          </x14:formula1>
          <xm:sqref>L225 O225 R225</xm:sqref>
        </x14:dataValidation>
        <x14:dataValidation type="list" allowBlank="1" showInputMessage="1" showErrorMessage="1" xr:uid="{00000000-0002-0000-0000-000039000000}">
          <x14:formula1>
            <xm:f>OFFSET(PARAMETRES!$A$1,1,MATCH($K$224,PARAMETRES!$A$1:$B$1,0)-1,COUNTA(OFFSET(PARAMETRES!$A$1,1,MATCH($K$224,PARAMETRES!$A$1:$B$1,0)-1,1048575,1)),1)</xm:f>
          </x14:formula1>
          <xm:sqref>L224 O224 R224</xm:sqref>
        </x14:dataValidation>
        <x14:dataValidation type="list" allowBlank="1" showInputMessage="1" showErrorMessage="1" xr:uid="{00000000-0002-0000-0000-00003A000000}">
          <x14:formula1>
            <xm:f>OFFSET(PARAMETRES!$A$1,1,MATCH($K$223,PARAMETRES!$A$1:$B$1,0)-1,COUNTA(OFFSET(PARAMETRES!$A$1,1,MATCH($K$223,PARAMETRES!$A$1:$B$1,0)-1,1048575,1)),1)</xm:f>
          </x14:formula1>
          <xm:sqref>L223 O223 R223</xm:sqref>
        </x14:dataValidation>
        <x14:dataValidation type="list" allowBlank="1" showInputMessage="1" showErrorMessage="1" xr:uid="{00000000-0002-0000-0000-00003B000000}">
          <x14:formula1>
            <xm:f>OFFSET(PARAMETRES!$A$1,1,MATCH($K$222,PARAMETRES!$A$1:$B$1,0)-1,COUNTA(OFFSET(PARAMETRES!$A$1,1,MATCH($K$222,PARAMETRES!$A$1:$B$1,0)-1,1048575,1)),1)</xm:f>
          </x14:formula1>
          <xm:sqref>L222 O222 R222</xm:sqref>
        </x14:dataValidation>
        <x14:dataValidation type="list" allowBlank="1" showInputMessage="1" showErrorMessage="1" xr:uid="{00000000-0002-0000-0000-00003C000000}">
          <x14:formula1>
            <xm:f>OFFSET(PARAMETRES!$A$1,1,MATCH($K$221,PARAMETRES!$A$1:$B$1,0)-1,COUNTA(OFFSET(PARAMETRES!$A$1,1,MATCH($K$221,PARAMETRES!$A$1:$B$1,0)-1,1048575,1)),1)</xm:f>
          </x14:formula1>
          <xm:sqref>L221 O221 R221</xm:sqref>
        </x14:dataValidation>
        <x14:dataValidation type="list" allowBlank="1" showInputMessage="1" showErrorMessage="1" xr:uid="{00000000-0002-0000-0000-00003D000000}">
          <x14:formula1>
            <xm:f>OFFSET(PARAMETRES!$A$1,1,MATCH($K$220,PARAMETRES!$A$1:$B$1,0)-1,COUNTA(OFFSET(PARAMETRES!$A$1,1,MATCH($K$220,PARAMETRES!$A$1:$B$1,0)-1,1048575,1)),1)</xm:f>
          </x14:formula1>
          <xm:sqref>L220 O220 R220</xm:sqref>
        </x14:dataValidation>
        <x14:dataValidation type="list" allowBlank="1" showInputMessage="1" showErrorMessage="1" xr:uid="{00000000-0002-0000-0000-00003E000000}">
          <x14:formula1>
            <xm:f>OFFSET(PARAMETRES!$A$1,1,MATCH($K$219,PARAMETRES!$A$1:$B$1,0)-1,COUNTA(OFFSET(PARAMETRES!$A$1,1,MATCH($K$219,PARAMETRES!$A$1:$B$1,0)-1,1048575,1)),1)</xm:f>
          </x14:formula1>
          <xm:sqref>L219 O219 R219</xm:sqref>
        </x14:dataValidation>
        <x14:dataValidation type="list" allowBlank="1" showInputMessage="1" showErrorMessage="1" xr:uid="{00000000-0002-0000-0000-00003F000000}">
          <x14:formula1>
            <xm:f>OFFSET(PARAMETRES!$A$1,1,MATCH($K$218,PARAMETRES!$A$1:$B$1,0)-1,COUNTA(OFFSET(PARAMETRES!$A$1,1,MATCH($K$218,PARAMETRES!$A$1:$B$1,0)-1,1048575,1)),1)</xm:f>
          </x14:formula1>
          <xm:sqref>L218 O218 R218</xm:sqref>
        </x14:dataValidation>
        <x14:dataValidation type="list" allowBlank="1" showInputMessage="1" showErrorMessage="1" xr:uid="{00000000-0002-0000-0000-000040000000}">
          <x14:formula1>
            <xm:f>OFFSET(PARAMETRES!$A$1,1,MATCH($K$217,PARAMETRES!$A$1:$B$1,0)-1,COUNTA(OFFSET(PARAMETRES!$A$1,1,MATCH($K$217,PARAMETRES!$A$1:$B$1,0)-1,1048575,1)),1)</xm:f>
          </x14:formula1>
          <xm:sqref>L217 O217 R217</xm:sqref>
        </x14:dataValidation>
        <x14:dataValidation type="list" allowBlank="1" showInputMessage="1" showErrorMessage="1" xr:uid="{00000000-0002-0000-0000-000041000000}">
          <x14:formula1>
            <xm:f>OFFSET(PARAMETRES!$A$1,1,MATCH($K$216,PARAMETRES!$A$1:$B$1,0)-1,COUNTA(OFFSET(PARAMETRES!$A$1,1,MATCH($K$216,PARAMETRES!$A$1:$B$1,0)-1,1048575,1)),1)</xm:f>
          </x14:formula1>
          <xm:sqref>L216 O216 R216</xm:sqref>
        </x14:dataValidation>
        <x14:dataValidation type="list" allowBlank="1" showInputMessage="1" showErrorMessage="1" xr:uid="{00000000-0002-0000-0000-000042000000}">
          <x14:formula1>
            <xm:f>OFFSET(PARAMETRES!$A$1,1,MATCH($K$215,PARAMETRES!$A$1:$B$1,0)-1,COUNTA(OFFSET(PARAMETRES!$A$1,1,MATCH($K$215,PARAMETRES!$A$1:$B$1,0)-1,1048575,1)),1)</xm:f>
          </x14:formula1>
          <xm:sqref>L215 O215 R215</xm:sqref>
        </x14:dataValidation>
        <x14:dataValidation type="list" allowBlank="1" showInputMessage="1" showErrorMessage="1" xr:uid="{00000000-0002-0000-0000-000043000000}">
          <x14:formula1>
            <xm:f>OFFSET(PARAMETRES!$A$1,1,MATCH($K$214,PARAMETRES!$A$1:$B$1,0)-1,COUNTA(OFFSET(PARAMETRES!$A$1,1,MATCH($K$214,PARAMETRES!$A$1:$B$1,0)-1,1048575,1)),1)</xm:f>
          </x14:formula1>
          <xm:sqref>L214 O214 R214</xm:sqref>
        </x14:dataValidation>
        <x14:dataValidation type="list" allowBlank="1" showInputMessage="1" showErrorMessage="1" xr:uid="{00000000-0002-0000-0000-000044000000}">
          <x14:formula1>
            <xm:f>OFFSET(PARAMETRES!$A$1,1,MATCH($K$213,PARAMETRES!$A$1:$B$1,0)-1,COUNTA(OFFSET(PARAMETRES!$A$1,1,MATCH($K$213,PARAMETRES!$A$1:$B$1,0)-1,1048575,1)),1)</xm:f>
          </x14:formula1>
          <xm:sqref>L213 O213 R213</xm:sqref>
        </x14:dataValidation>
        <x14:dataValidation type="list" allowBlank="1" showInputMessage="1" showErrorMessage="1" xr:uid="{00000000-0002-0000-0000-000045000000}">
          <x14:formula1>
            <xm:f>OFFSET(PARAMETRES!$A$1,1,MATCH($K$212,PARAMETRES!$A$1:$B$1,0)-1,COUNTA(OFFSET(PARAMETRES!$A$1,1,MATCH($K$212,PARAMETRES!$A$1:$B$1,0)-1,1048575,1)),1)</xm:f>
          </x14:formula1>
          <xm:sqref>L212 O212 R212</xm:sqref>
        </x14:dataValidation>
        <x14:dataValidation type="list" allowBlank="1" showInputMessage="1" showErrorMessage="1" xr:uid="{00000000-0002-0000-0000-000046000000}">
          <x14:formula1>
            <xm:f>OFFSET(PARAMETRES!$A$1,1,MATCH($K$211,PARAMETRES!$A$1:$B$1,0)-1,COUNTA(OFFSET(PARAMETRES!$A$1,1,MATCH($K$211,PARAMETRES!$A$1:$B$1,0)-1,1048575,1)),1)</xm:f>
          </x14:formula1>
          <xm:sqref>L211 O211 R211</xm:sqref>
        </x14:dataValidation>
        <x14:dataValidation type="list" allowBlank="1" showInputMessage="1" showErrorMessage="1" xr:uid="{00000000-0002-0000-0000-000047000000}">
          <x14:formula1>
            <xm:f>OFFSET(PARAMETRES!$A$1,1,MATCH($K$210,PARAMETRES!$A$1:$B$1,0)-1,COUNTA(OFFSET(PARAMETRES!$A$1,1,MATCH($K$210,PARAMETRES!$A$1:$B$1,0)-1,1048575,1)),1)</xm:f>
          </x14:formula1>
          <xm:sqref>L210 O210 R210</xm:sqref>
        </x14:dataValidation>
        <x14:dataValidation type="list" allowBlank="1" showInputMessage="1" showErrorMessage="1" xr:uid="{00000000-0002-0000-0000-000048000000}">
          <x14:formula1>
            <xm:f>OFFSET(PARAMETRES!$A$1,1,MATCH($K$209,PARAMETRES!$A$1:$B$1,0)-1,COUNTA(OFFSET(PARAMETRES!$A$1,1,MATCH($K$209,PARAMETRES!$A$1:$B$1,0)-1,1048575,1)),1)</xm:f>
          </x14:formula1>
          <xm:sqref>L209 O209 R209</xm:sqref>
        </x14:dataValidation>
        <x14:dataValidation type="list" allowBlank="1" showInputMessage="1" showErrorMessage="1" xr:uid="{00000000-0002-0000-0000-000049000000}">
          <x14:formula1>
            <xm:f>OFFSET(PARAMETRES!$A$1,1,MATCH($K$208,PARAMETRES!$A$1:$B$1,0)-1,COUNTA(OFFSET(PARAMETRES!$A$1,1,MATCH($K$208,PARAMETRES!$A$1:$B$1,0)-1,1048575,1)),1)</xm:f>
          </x14:formula1>
          <xm:sqref>L208 O208 R208</xm:sqref>
        </x14:dataValidation>
        <x14:dataValidation type="list" allowBlank="1" showInputMessage="1" showErrorMessage="1" xr:uid="{00000000-0002-0000-0000-00004A000000}">
          <x14:formula1>
            <xm:f>OFFSET(PARAMETRES!$A$1,1,MATCH($K$207,PARAMETRES!$A$1:$B$1,0)-1,COUNTA(OFFSET(PARAMETRES!$A$1,1,MATCH($K$207,PARAMETRES!$A$1:$B$1,0)-1,1048575,1)),1)</xm:f>
          </x14:formula1>
          <xm:sqref>L207 O207 R207</xm:sqref>
        </x14:dataValidation>
        <x14:dataValidation type="list" allowBlank="1" showInputMessage="1" showErrorMessage="1" xr:uid="{00000000-0002-0000-0000-00004B000000}">
          <x14:formula1>
            <xm:f>OFFSET(PARAMETRES!$A$1,1,MATCH($K$206,PARAMETRES!$A$1:$B$1,0)-1,COUNTA(OFFSET(PARAMETRES!$A$1,1,MATCH($K$206,PARAMETRES!$A$1:$B$1,0)-1,1048575,1)),1)</xm:f>
          </x14:formula1>
          <xm:sqref>L206 O206 R206</xm:sqref>
        </x14:dataValidation>
        <x14:dataValidation type="list" allowBlank="1" showInputMessage="1" showErrorMessage="1" xr:uid="{00000000-0002-0000-0000-00004C000000}">
          <x14:formula1>
            <xm:f>OFFSET(PARAMETRES!$A$1,1,MATCH($K$205,PARAMETRES!$A$1:$B$1,0)-1,COUNTA(OFFSET(PARAMETRES!$A$1,1,MATCH($K$205,PARAMETRES!$A$1:$B$1,0)-1,1048575,1)),1)</xm:f>
          </x14:formula1>
          <xm:sqref>L205 O205 R205</xm:sqref>
        </x14:dataValidation>
        <x14:dataValidation type="list" allowBlank="1" showInputMessage="1" showErrorMessage="1" xr:uid="{00000000-0002-0000-0000-00004D000000}">
          <x14:formula1>
            <xm:f>OFFSET(PARAMETRES!$A$1,1,MATCH($K$204,PARAMETRES!$A$1:$B$1,0)-1,COUNTA(OFFSET(PARAMETRES!$A$1,1,MATCH($K$204,PARAMETRES!$A$1:$B$1,0)-1,1048575,1)),1)</xm:f>
          </x14:formula1>
          <xm:sqref>L204 O204 R204</xm:sqref>
        </x14:dataValidation>
        <x14:dataValidation type="list" allowBlank="1" showInputMessage="1" showErrorMessage="1" xr:uid="{00000000-0002-0000-0000-00004E000000}">
          <x14:formula1>
            <xm:f>OFFSET(PARAMETRES!$A$1,1,MATCH($K$203,PARAMETRES!$A$1:$B$1,0)-1,COUNTA(OFFSET(PARAMETRES!$A$1,1,MATCH($K$203,PARAMETRES!$A$1:$B$1,0)-1,1048575,1)),1)</xm:f>
          </x14:formula1>
          <xm:sqref>L203 O203 R203</xm:sqref>
        </x14:dataValidation>
        <x14:dataValidation type="list" allowBlank="1" showInputMessage="1" showErrorMessage="1" xr:uid="{00000000-0002-0000-0000-00004F000000}">
          <x14:formula1>
            <xm:f>OFFSET(PARAMETRES!$A$1,1,MATCH($K$202,PARAMETRES!$A$1:$B$1,0)-1,COUNTA(OFFSET(PARAMETRES!$A$1,1,MATCH($K$202,PARAMETRES!$A$1:$B$1,0)-1,1048575,1)),1)</xm:f>
          </x14:formula1>
          <xm:sqref>L202 O202 R202</xm:sqref>
        </x14:dataValidation>
        <x14:dataValidation type="list" allowBlank="1" showInputMessage="1" showErrorMessage="1" xr:uid="{00000000-0002-0000-0000-000050000000}">
          <x14:formula1>
            <xm:f>OFFSET(PARAMETRES!$A$1,1,MATCH($K$201,PARAMETRES!$A$1:$B$1,0)-1,COUNTA(OFFSET(PARAMETRES!$A$1,1,MATCH($K$201,PARAMETRES!$A$1:$B$1,0)-1,1048575,1)),1)</xm:f>
          </x14:formula1>
          <xm:sqref>L201 O201 R201</xm:sqref>
        </x14:dataValidation>
        <x14:dataValidation type="list" allowBlank="1" showInputMessage="1" showErrorMessage="1" xr:uid="{00000000-0002-0000-0000-000051000000}">
          <x14:formula1>
            <xm:f>OFFSET(PARAMETRES!$A$1,1,MATCH($K$200,PARAMETRES!$A$1:$B$1,0)-1,COUNTA(OFFSET(PARAMETRES!$A$1,1,MATCH($K$200,PARAMETRES!$A$1:$B$1,0)-1,1048575,1)),1)</xm:f>
          </x14:formula1>
          <xm:sqref>L200 O200 R200</xm:sqref>
        </x14:dataValidation>
        <x14:dataValidation type="list" allowBlank="1" showInputMessage="1" showErrorMessage="1" xr:uid="{00000000-0002-0000-0000-000052000000}">
          <x14:formula1>
            <xm:f>OFFSET(PARAMETRES!$A$1,1,MATCH($K$199,PARAMETRES!$A$1:$B$1,0)-1,COUNTA(OFFSET(PARAMETRES!$A$1,1,MATCH($K$199,PARAMETRES!$A$1:$B$1,0)-1,1048575,1)),1)</xm:f>
          </x14:formula1>
          <xm:sqref>L199 O199 R199</xm:sqref>
        </x14:dataValidation>
        <x14:dataValidation type="list" allowBlank="1" showInputMessage="1" showErrorMessage="1" xr:uid="{00000000-0002-0000-0000-000053000000}">
          <x14:formula1>
            <xm:f>OFFSET(PARAMETRES!$A$1,1,MATCH($K$198,PARAMETRES!$A$1:$B$1,0)-1,COUNTA(OFFSET(PARAMETRES!$A$1,1,MATCH($K$198,PARAMETRES!$A$1:$B$1,0)-1,1048575,1)),1)</xm:f>
          </x14:formula1>
          <xm:sqref>L198 O198 R198</xm:sqref>
        </x14:dataValidation>
        <x14:dataValidation type="list" allowBlank="1" showInputMessage="1" showErrorMessage="1" xr:uid="{00000000-0002-0000-0000-000054000000}">
          <x14:formula1>
            <xm:f>OFFSET(PARAMETRES!$A$1,1,MATCH($K$197,PARAMETRES!$A$1:$B$1,0)-1,COUNTA(OFFSET(PARAMETRES!$A$1,1,MATCH($K$197,PARAMETRES!$A$1:$B$1,0)-1,1048575,1)),1)</xm:f>
          </x14:formula1>
          <xm:sqref>L197 O197 R197</xm:sqref>
        </x14:dataValidation>
        <x14:dataValidation type="list" allowBlank="1" showInputMessage="1" showErrorMessage="1" xr:uid="{00000000-0002-0000-0000-000055000000}">
          <x14:formula1>
            <xm:f>OFFSET(PARAMETRES!$A$1,1,MATCH($K$196,PARAMETRES!$A$1:$B$1,0)-1,COUNTA(OFFSET(PARAMETRES!$A$1,1,MATCH($K$196,PARAMETRES!$A$1:$B$1,0)-1,1048575,1)),1)</xm:f>
          </x14:formula1>
          <xm:sqref>L196 O196 R196</xm:sqref>
        </x14:dataValidation>
        <x14:dataValidation type="list" allowBlank="1" showInputMessage="1" showErrorMessage="1" xr:uid="{00000000-0002-0000-0000-000056000000}">
          <x14:formula1>
            <xm:f>OFFSET(PARAMETRES!$A$1,1,MATCH($K$195,PARAMETRES!$A$1:$B$1,0)-1,COUNTA(OFFSET(PARAMETRES!$A$1,1,MATCH($K$195,PARAMETRES!$A$1:$B$1,0)-1,1048575,1)),1)</xm:f>
          </x14:formula1>
          <xm:sqref>L195 O195 R195</xm:sqref>
        </x14:dataValidation>
        <x14:dataValidation type="list" allowBlank="1" showInputMessage="1" showErrorMessage="1" xr:uid="{00000000-0002-0000-0000-000057000000}">
          <x14:formula1>
            <xm:f>OFFSET(PARAMETRES!$A$1,1,MATCH($K$194,PARAMETRES!$A$1:$B$1,0)-1,COUNTA(OFFSET(PARAMETRES!$A$1,1,MATCH($K$194,PARAMETRES!$A$1:$B$1,0)-1,1048575,1)),1)</xm:f>
          </x14:formula1>
          <xm:sqref>L194 O194 R194</xm:sqref>
        </x14:dataValidation>
        <x14:dataValidation type="list" allowBlank="1" showInputMessage="1" showErrorMessage="1" xr:uid="{00000000-0002-0000-0000-000058000000}">
          <x14:formula1>
            <xm:f>OFFSET(PARAMETRES!$A$1,1,MATCH($K$193,PARAMETRES!$A$1:$B$1,0)-1,COUNTA(OFFSET(PARAMETRES!$A$1,1,MATCH($K$193,PARAMETRES!$A$1:$B$1,0)-1,1048575,1)),1)</xm:f>
          </x14:formula1>
          <xm:sqref>L193 O193 R193</xm:sqref>
        </x14:dataValidation>
        <x14:dataValidation type="list" allowBlank="1" showInputMessage="1" showErrorMessage="1" xr:uid="{00000000-0002-0000-0000-000059000000}">
          <x14:formula1>
            <xm:f>OFFSET(PARAMETRES!$A$1,1,MATCH($K$192,PARAMETRES!$A$1:$B$1,0)-1,COUNTA(OFFSET(PARAMETRES!$A$1,1,MATCH($K$192,PARAMETRES!$A$1:$B$1,0)-1,1048575,1)),1)</xm:f>
          </x14:formula1>
          <xm:sqref>L192 O192 R192</xm:sqref>
        </x14:dataValidation>
        <x14:dataValidation type="list" allowBlank="1" showInputMessage="1" showErrorMessage="1" xr:uid="{00000000-0002-0000-0000-00005A000000}">
          <x14:formula1>
            <xm:f>OFFSET(PARAMETRES!$A$1,1,MATCH($K$191,PARAMETRES!$A$1:$B$1,0)-1,COUNTA(OFFSET(PARAMETRES!$A$1,1,MATCH($K$191,PARAMETRES!$A$1:$B$1,0)-1,1048575,1)),1)</xm:f>
          </x14:formula1>
          <xm:sqref>L191 O191 R191</xm:sqref>
        </x14:dataValidation>
        <x14:dataValidation type="list" allowBlank="1" showInputMessage="1" showErrorMessage="1" xr:uid="{00000000-0002-0000-0000-00005B000000}">
          <x14:formula1>
            <xm:f>OFFSET(PARAMETRES!$A$1,1,MATCH($K$190,PARAMETRES!$A$1:$B$1,0)-1,COUNTA(OFFSET(PARAMETRES!$A$1,1,MATCH($K$190,PARAMETRES!$A$1:$B$1,0)-1,1048575,1)),1)</xm:f>
          </x14:formula1>
          <xm:sqref>L190 O190 R190</xm:sqref>
        </x14:dataValidation>
        <x14:dataValidation type="list" allowBlank="1" showInputMessage="1" showErrorMessage="1" xr:uid="{00000000-0002-0000-0000-00005C000000}">
          <x14:formula1>
            <xm:f>OFFSET(PARAMETRES!$A$1,1,MATCH($K$189,PARAMETRES!$A$1:$B$1,0)-1,COUNTA(OFFSET(PARAMETRES!$A$1,1,MATCH($K$189,PARAMETRES!$A$1:$B$1,0)-1,1048575,1)),1)</xm:f>
          </x14:formula1>
          <xm:sqref>L189 O189 R189</xm:sqref>
        </x14:dataValidation>
        <x14:dataValidation type="list" allowBlank="1" showInputMessage="1" showErrorMessage="1" xr:uid="{00000000-0002-0000-0000-00005D000000}">
          <x14:formula1>
            <xm:f>OFFSET(PARAMETRES!$A$1,1,MATCH($K$188,PARAMETRES!$A$1:$B$1,0)-1,COUNTA(OFFSET(PARAMETRES!$A$1,1,MATCH($K$188,PARAMETRES!$A$1:$B$1,0)-1,1048575,1)),1)</xm:f>
          </x14:formula1>
          <xm:sqref>L188 O188 R188</xm:sqref>
        </x14:dataValidation>
        <x14:dataValidation type="list" allowBlank="1" showInputMessage="1" showErrorMessage="1" xr:uid="{00000000-0002-0000-0000-00005E000000}">
          <x14:formula1>
            <xm:f>OFFSET(PARAMETRES!$A$1,1,MATCH($K$187,PARAMETRES!$A$1:$B$1,0)-1,COUNTA(OFFSET(PARAMETRES!$A$1,1,MATCH($K$187,PARAMETRES!$A$1:$B$1,0)-1,1048575,1)),1)</xm:f>
          </x14:formula1>
          <xm:sqref>L187 O187 R187</xm:sqref>
        </x14:dataValidation>
        <x14:dataValidation type="list" allowBlank="1" showInputMessage="1" showErrorMessage="1" xr:uid="{00000000-0002-0000-0000-00005F000000}">
          <x14:formula1>
            <xm:f>OFFSET(PARAMETRES!$A$1,1,MATCH($K$186,PARAMETRES!$A$1:$B$1,0)-1,COUNTA(OFFSET(PARAMETRES!$A$1,1,MATCH($K$186,PARAMETRES!$A$1:$B$1,0)-1,1048575,1)),1)</xm:f>
          </x14:formula1>
          <xm:sqref>L186 O186 R186</xm:sqref>
        </x14:dataValidation>
        <x14:dataValidation type="list" allowBlank="1" showInputMessage="1" showErrorMessage="1" xr:uid="{00000000-0002-0000-0000-000060000000}">
          <x14:formula1>
            <xm:f>OFFSET(PARAMETRES!$A$1,1,MATCH($K$185,PARAMETRES!$A$1:$B$1,0)-1,COUNTA(OFFSET(PARAMETRES!$A$1,1,MATCH($K$185,PARAMETRES!$A$1:$B$1,0)-1,1048575,1)),1)</xm:f>
          </x14:formula1>
          <xm:sqref>L185 O185 R185</xm:sqref>
        </x14:dataValidation>
        <x14:dataValidation type="list" allowBlank="1" showInputMessage="1" showErrorMessage="1" xr:uid="{00000000-0002-0000-0000-000061000000}">
          <x14:formula1>
            <xm:f>OFFSET(PARAMETRES!$A$1,1,MATCH($K$184,PARAMETRES!$A$1:$B$1,0)-1,COUNTA(OFFSET(PARAMETRES!$A$1,1,MATCH($K$184,PARAMETRES!$A$1:$B$1,0)-1,1048575,1)),1)</xm:f>
          </x14:formula1>
          <xm:sqref>L184 O184 R184</xm:sqref>
        </x14:dataValidation>
        <x14:dataValidation type="list" allowBlank="1" showInputMessage="1" showErrorMessage="1" xr:uid="{00000000-0002-0000-0000-000062000000}">
          <x14:formula1>
            <xm:f>OFFSET(PARAMETRES!$A$1,1,MATCH($K$183,PARAMETRES!$A$1:$B$1,0)-1,COUNTA(OFFSET(PARAMETRES!$A$1,1,MATCH($K$183,PARAMETRES!$A$1:$B$1,0)-1,1048575,1)),1)</xm:f>
          </x14:formula1>
          <xm:sqref>L183 O183 R183</xm:sqref>
        </x14:dataValidation>
        <x14:dataValidation type="list" allowBlank="1" showInputMessage="1" showErrorMessage="1" xr:uid="{00000000-0002-0000-0000-000063000000}">
          <x14:formula1>
            <xm:f>OFFSET(PARAMETRES!$A$1,1,MATCH($K$182,PARAMETRES!$A$1:$B$1,0)-1,COUNTA(OFFSET(PARAMETRES!$A$1,1,MATCH($K$182,PARAMETRES!$A$1:$B$1,0)-1,1048575,1)),1)</xm:f>
          </x14:formula1>
          <xm:sqref>L182 O182 R182</xm:sqref>
        </x14:dataValidation>
        <x14:dataValidation type="list" allowBlank="1" showInputMessage="1" showErrorMessage="1" xr:uid="{00000000-0002-0000-0000-000064000000}">
          <x14:formula1>
            <xm:f>OFFSET(PARAMETRES!$A$1,1,MATCH($K$181,PARAMETRES!$A$1:$B$1,0)-1,COUNTA(OFFSET(PARAMETRES!$A$1,1,MATCH($K$181,PARAMETRES!$A$1:$B$1,0)-1,1048575,1)),1)</xm:f>
          </x14:formula1>
          <xm:sqref>L181 O181 R181</xm:sqref>
        </x14:dataValidation>
        <x14:dataValidation type="list" allowBlank="1" showInputMessage="1" showErrorMessage="1" xr:uid="{00000000-0002-0000-0000-000065000000}">
          <x14:formula1>
            <xm:f>OFFSET(PARAMETRES!$A$1,1,MATCH($K$180,PARAMETRES!$A$1:$B$1,0)-1,COUNTA(OFFSET(PARAMETRES!$A$1,1,MATCH($K$180,PARAMETRES!$A$1:$B$1,0)-1,1048575,1)),1)</xm:f>
          </x14:formula1>
          <xm:sqref>L180 O180 R180</xm:sqref>
        </x14:dataValidation>
        <x14:dataValidation type="list" allowBlank="1" showInputMessage="1" showErrorMessage="1" xr:uid="{00000000-0002-0000-0000-000066000000}">
          <x14:formula1>
            <xm:f>OFFSET(PARAMETRES!$A$1,1,MATCH($K$179,PARAMETRES!$A$1:$B$1,0)-1,COUNTA(OFFSET(PARAMETRES!$A$1,1,MATCH($K$179,PARAMETRES!$A$1:$B$1,0)-1,1048575,1)),1)</xm:f>
          </x14:formula1>
          <xm:sqref>L179 O179 R179</xm:sqref>
        </x14:dataValidation>
        <x14:dataValidation type="list" allowBlank="1" showInputMessage="1" showErrorMessage="1" xr:uid="{00000000-0002-0000-0000-000067000000}">
          <x14:formula1>
            <xm:f>OFFSET(PARAMETRES!$A$1,1,MATCH($K$178,PARAMETRES!$A$1:$B$1,0)-1,COUNTA(OFFSET(PARAMETRES!$A$1,1,MATCH($K$178,PARAMETRES!$A$1:$B$1,0)-1,1048575,1)),1)</xm:f>
          </x14:formula1>
          <xm:sqref>L178 O178 R178</xm:sqref>
        </x14:dataValidation>
        <x14:dataValidation type="list" allowBlank="1" showInputMessage="1" showErrorMessage="1" xr:uid="{00000000-0002-0000-0000-000068000000}">
          <x14:formula1>
            <xm:f>OFFSET(PARAMETRES!$A$1,1,MATCH($K$177,PARAMETRES!$A$1:$B$1,0)-1,COUNTA(OFFSET(PARAMETRES!$A$1,1,MATCH($K$177,PARAMETRES!$A$1:$B$1,0)-1,1048575,1)),1)</xm:f>
          </x14:formula1>
          <xm:sqref>L177 O177 R177</xm:sqref>
        </x14:dataValidation>
        <x14:dataValidation type="list" allowBlank="1" showInputMessage="1" showErrorMessage="1" xr:uid="{00000000-0002-0000-0000-000069000000}">
          <x14:formula1>
            <xm:f>OFFSET(PARAMETRES!$A$1,1,MATCH($K$176,PARAMETRES!$A$1:$B$1,0)-1,COUNTA(OFFSET(PARAMETRES!$A$1,1,MATCH($K$176,PARAMETRES!$A$1:$B$1,0)-1,1048575,1)),1)</xm:f>
          </x14:formula1>
          <xm:sqref>L176 O176 R176</xm:sqref>
        </x14:dataValidation>
        <x14:dataValidation type="list" allowBlank="1" showInputMessage="1" showErrorMessage="1" xr:uid="{00000000-0002-0000-0000-00006A000000}">
          <x14:formula1>
            <xm:f>OFFSET(PARAMETRES!$A$1,1,MATCH($K$175,PARAMETRES!$A$1:$B$1,0)-1,COUNTA(OFFSET(PARAMETRES!$A$1,1,MATCH($K$175,PARAMETRES!$A$1:$B$1,0)-1,1048575,1)),1)</xm:f>
          </x14:formula1>
          <xm:sqref>L175 O175 R175</xm:sqref>
        </x14:dataValidation>
        <x14:dataValidation type="list" allowBlank="1" showInputMessage="1" showErrorMessage="1" xr:uid="{00000000-0002-0000-0000-00006B000000}">
          <x14:formula1>
            <xm:f>OFFSET(PARAMETRES!$A$1,1,MATCH($K$174,PARAMETRES!$A$1:$B$1,0)-1,COUNTA(OFFSET(PARAMETRES!$A$1,1,MATCH($K$174,PARAMETRES!$A$1:$B$1,0)-1,1048575,1)),1)</xm:f>
          </x14:formula1>
          <xm:sqref>L174 O174 R174</xm:sqref>
        </x14:dataValidation>
        <x14:dataValidation type="list" allowBlank="1" showInputMessage="1" showErrorMessage="1" xr:uid="{00000000-0002-0000-0000-00006C000000}">
          <x14:formula1>
            <xm:f>OFFSET(PARAMETRES!$A$1,1,MATCH($K$173,PARAMETRES!$A$1:$B$1,0)-1,COUNTA(OFFSET(PARAMETRES!$A$1,1,MATCH($K$173,PARAMETRES!$A$1:$B$1,0)-1,1048575,1)),1)</xm:f>
          </x14:formula1>
          <xm:sqref>L173 O173 R173</xm:sqref>
        </x14:dataValidation>
        <x14:dataValidation type="list" allowBlank="1" showInputMessage="1" showErrorMessage="1" xr:uid="{00000000-0002-0000-0000-00006D000000}">
          <x14:formula1>
            <xm:f>OFFSET(PARAMETRES!$A$1,1,MATCH($K$172,PARAMETRES!$A$1:$B$1,0)-1,COUNTA(OFFSET(PARAMETRES!$A$1,1,MATCH($K$172,PARAMETRES!$A$1:$B$1,0)-1,1048575,1)),1)</xm:f>
          </x14:formula1>
          <xm:sqref>L172 O172 R172</xm:sqref>
        </x14:dataValidation>
        <x14:dataValidation type="list" allowBlank="1" showInputMessage="1" showErrorMessage="1" xr:uid="{00000000-0002-0000-0000-00006E000000}">
          <x14:formula1>
            <xm:f>OFFSET(PARAMETRES!$A$1,1,MATCH($K$171,PARAMETRES!$A$1:$B$1,0)-1,COUNTA(OFFSET(PARAMETRES!$A$1,1,MATCH($K$171,PARAMETRES!$A$1:$B$1,0)-1,1048575,1)),1)</xm:f>
          </x14:formula1>
          <xm:sqref>L171 O171 R171</xm:sqref>
        </x14:dataValidation>
        <x14:dataValidation type="list" allowBlank="1" showInputMessage="1" showErrorMessage="1" xr:uid="{00000000-0002-0000-0000-00006F000000}">
          <x14:formula1>
            <xm:f>OFFSET(PARAMETRES!$A$1,1,MATCH($K$170,PARAMETRES!$A$1:$B$1,0)-1,COUNTA(OFFSET(PARAMETRES!$A$1,1,MATCH($K$170,PARAMETRES!$A$1:$B$1,0)-1,1048575,1)),1)</xm:f>
          </x14:formula1>
          <xm:sqref>L170 O170 R170</xm:sqref>
        </x14:dataValidation>
        <x14:dataValidation type="list" allowBlank="1" showInputMessage="1" showErrorMessage="1" xr:uid="{00000000-0002-0000-0000-000070000000}">
          <x14:formula1>
            <xm:f>OFFSET(PARAMETRES!$A$1,1,MATCH($K$169,PARAMETRES!$A$1:$B$1,0)-1,COUNTA(OFFSET(PARAMETRES!$A$1,1,MATCH($K$169,PARAMETRES!$A$1:$B$1,0)-1,1048575,1)),1)</xm:f>
          </x14:formula1>
          <xm:sqref>L169 O169 R169</xm:sqref>
        </x14:dataValidation>
        <x14:dataValidation type="list" allowBlank="1" showInputMessage="1" showErrorMessage="1" xr:uid="{00000000-0002-0000-0000-000071000000}">
          <x14:formula1>
            <xm:f>OFFSET(PARAMETRES!$A$1,1,MATCH($K$168,PARAMETRES!$A$1:$B$1,0)-1,COUNTA(OFFSET(PARAMETRES!$A$1,1,MATCH($K$168,PARAMETRES!$A$1:$B$1,0)-1,1048575,1)),1)</xm:f>
          </x14:formula1>
          <xm:sqref>L168 O168 R168</xm:sqref>
        </x14:dataValidation>
        <x14:dataValidation type="list" allowBlank="1" showInputMessage="1" showErrorMessage="1" xr:uid="{00000000-0002-0000-0000-000072000000}">
          <x14:formula1>
            <xm:f>OFFSET(PARAMETRES!$A$1,1,MATCH($K$167,PARAMETRES!$A$1:$B$1,0)-1,COUNTA(OFFSET(PARAMETRES!$A$1,1,MATCH($K$167,PARAMETRES!$A$1:$B$1,0)-1,1048575,1)),1)</xm:f>
          </x14:formula1>
          <xm:sqref>L167 O167 R167</xm:sqref>
        </x14:dataValidation>
        <x14:dataValidation type="list" allowBlank="1" showInputMessage="1" showErrorMessage="1" xr:uid="{00000000-0002-0000-0000-000073000000}">
          <x14:formula1>
            <xm:f>OFFSET(PARAMETRES!$A$1,1,MATCH($K$166,PARAMETRES!$A$1:$B$1,0)-1,COUNTA(OFFSET(PARAMETRES!$A$1,1,MATCH($K$166,PARAMETRES!$A$1:$B$1,0)-1,1048575,1)),1)</xm:f>
          </x14:formula1>
          <xm:sqref>L166 O166 R166</xm:sqref>
        </x14:dataValidation>
        <x14:dataValidation type="list" allowBlank="1" showInputMessage="1" showErrorMessage="1" xr:uid="{00000000-0002-0000-0000-000074000000}">
          <x14:formula1>
            <xm:f>OFFSET(PARAMETRES!$A$1,1,MATCH($K$165,PARAMETRES!$A$1:$B$1,0)-1,COUNTA(OFFSET(PARAMETRES!$A$1,1,MATCH($K$165,PARAMETRES!$A$1:$B$1,0)-1,1048575,1)),1)</xm:f>
          </x14:formula1>
          <xm:sqref>L165 O165 R165</xm:sqref>
        </x14:dataValidation>
        <x14:dataValidation type="list" allowBlank="1" showInputMessage="1" showErrorMessage="1" xr:uid="{00000000-0002-0000-0000-000075000000}">
          <x14:formula1>
            <xm:f>OFFSET(PARAMETRES!$A$1,1,MATCH($K$164,PARAMETRES!$A$1:$B$1,0)-1,COUNTA(OFFSET(PARAMETRES!$A$1,1,MATCH($K$164,PARAMETRES!$A$1:$B$1,0)-1,1048575,1)),1)</xm:f>
          </x14:formula1>
          <xm:sqref>L164 O164 R164</xm:sqref>
        </x14:dataValidation>
        <x14:dataValidation type="list" allowBlank="1" showInputMessage="1" showErrorMessage="1" xr:uid="{00000000-0002-0000-0000-000076000000}">
          <x14:formula1>
            <xm:f>OFFSET(PARAMETRES!$A$1,1,MATCH($K$163,PARAMETRES!$A$1:$B$1,0)-1,COUNTA(OFFSET(PARAMETRES!$A$1,1,MATCH($K$163,PARAMETRES!$A$1:$B$1,0)-1,1048575,1)),1)</xm:f>
          </x14:formula1>
          <xm:sqref>L163 O163 R163</xm:sqref>
        </x14:dataValidation>
        <x14:dataValidation type="list" allowBlank="1" showInputMessage="1" showErrorMessage="1" xr:uid="{00000000-0002-0000-0000-000077000000}">
          <x14:formula1>
            <xm:f>OFFSET(PARAMETRES!$A$1,1,MATCH($K$162,PARAMETRES!$A$1:$B$1,0)-1,COUNTA(OFFSET(PARAMETRES!$A$1,1,MATCH($K$162,PARAMETRES!$A$1:$B$1,0)-1,1048575,1)),1)</xm:f>
          </x14:formula1>
          <xm:sqref>L162 O162 R162</xm:sqref>
        </x14:dataValidation>
        <x14:dataValidation type="list" allowBlank="1" showInputMessage="1" showErrorMessage="1" xr:uid="{00000000-0002-0000-0000-000078000000}">
          <x14:formula1>
            <xm:f>OFFSET(PARAMETRES!$A$1,1,MATCH($K$161,PARAMETRES!$A$1:$B$1,0)-1,COUNTA(OFFSET(PARAMETRES!$A$1,1,MATCH($K$161,PARAMETRES!$A$1:$B$1,0)-1,1048575,1)),1)</xm:f>
          </x14:formula1>
          <xm:sqref>L161 O161 R161</xm:sqref>
        </x14:dataValidation>
        <x14:dataValidation type="list" allowBlank="1" showInputMessage="1" showErrorMessage="1" xr:uid="{00000000-0002-0000-0000-000079000000}">
          <x14:formula1>
            <xm:f>OFFSET(PARAMETRES!$A$1,1,MATCH($K$160,PARAMETRES!$A$1:$B$1,0)-1,COUNTA(OFFSET(PARAMETRES!$A$1,1,MATCH($K$160,PARAMETRES!$A$1:$B$1,0)-1,1048575,1)),1)</xm:f>
          </x14:formula1>
          <xm:sqref>L160 O160 R160</xm:sqref>
        </x14:dataValidation>
        <x14:dataValidation type="list" allowBlank="1" showInputMessage="1" showErrorMessage="1" xr:uid="{00000000-0002-0000-0000-00007A000000}">
          <x14:formula1>
            <xm:f>OFFSET(PARAMETRES!$A$1,1,MATCH($K$159,PARAMETRES!$A$1:$B$1,0)-1,COUNTA(OFFSET(PARAMETRES!$A$1,1,MATCH($K$159,PARAMETRES!$A$1:$B$1,0)-1,1048575,1)),1)</xm:f>
          </x14:formula1>
          <xm:sqref>L159 O159 R159</xm:sqref>
        </x14:dataValidation>
        <x14:dataValidation type="list" allowBlank="1" showInputMessage="1" showErrorMessage="1" xr:uid="{00000000-0002-0000-0000-00007B000000}">
          <x14:formula1>
            <xm:f>OFFSET(PARAMETRES!$A$1,1,MATCH($K$158,PARAMETRES!$A$1:$B$1,0)-1,COUNTA(OFFSET(PARAMETRES!$A$1,1,MATCH($K$158,PARAMETRES!$A$1:$B$1,0)-1,1048575,1)),1)</xm:f>
          </x14:formula1>
          <xm:sqref>L158 O158 R158</xm:sqref>
        </x14:dataValidation>
        <x14:dataValidation type="list" allowBlank="1" showInputMessage="1" showErrorMessage="1" xr:uid="{00000000-0002-0000-0000-00007C000000}">
          <x14:formula1>
            <xm:f>OFFSET(PARAMETRES!$A$1,1,MATCH($K$157,PARAMETRES!$A$1:$B$1,0)-1,COUNTA(OFFSET(PARAMETRES!$A$1,1,MATCH($K$157,PARAMETRES!$A$1:$B$1,0)-1,1048575,1)),1)</xm:f>
          </x14:formula1>
          <xm:sqref>L157 O157 R157</xm:sqref>
        </x14:dataValidation>
        <x14:dataValidation type="list" allowBlank="1" showInputMessage="1" showErrorMessage="1" xr:uid="{00000000-0002-0000-0000-00007D000000}">
          <x14:formula1>
            <xm:f>OFFSET(PARAMETRES!$A$1,1,MATCH($K$156,PARAMETRES!$A$1:$B$1,0)-1,COUNTA(OFFSET(PARAMETRES!$A$1,1,MATCH($K$156,PARAMETRES!$A$1:$B$1,0)-1,1048575,1)),1)</xm:f>
          </x14:formula1>
          <xm:sqref>L156 O156 R156</xm:sqref>
        </x14:dataValidation>
        <x14:dataValidation type="list" allowBlank="1" showInputMessage="1" showErrorMessage="1" xr:uid="{00000000-0002-0000-0000-00007E000000}">
          <x14:formula1>
            <xm:f>OFFSET(PARAMETRES!$A$1,1,MATCH($K$155,PARAMETRES!$A$1:$B$1,0)-1,COUNTA(OFFSET(PARAMETRES!$A$1,1,MATCH($K$155,PARAMETRES!$A$1:$B$1,0)-1,1048575,1)),1)</xm:f>
          </x14:formula1>
          <xm:sqref>L155 O155 R155</xm:sqref>
        </x14:dataValidation>
        <x14:dataValidation type="list" allowBlank="1" showInputMessage="1" showErrorMessage="1" xr:uid="{00000000-0002-0000-0000-00007F000000}">
          <x14:formula1>
            <xm:f>OFFSET(PARAMETRES!$A$1,1,MATCH($K$154,PARAMETRES!$A$1:$B$1,0)-1,COUNTA(OFFSET(PARAMETRES!$A$1,1,MATCH($K$154,PARAMETRES!$A$1:$B$1,0)-1,1048575,1)),1)</xm:f>
          </x14:formula1>
          <xm:sqref>L154 O154 R154</xm:sqref>
        </x14:dataValidation>
        <x14:dataValidation type="list" allowBlank="1" showInputMessage="1" showErrorMessage="1" xr:uid="{00000000-0002-0000-0000-000080000000}">
          <x14:formula1>
            <xm:f>OFFSET(PARAMETRES!$A$1,1,MATCH($K$153,PARAMETRES!$A$1:$B$1,0)-1,COUNTA(OFFSET(PARAMETRES!$A$1,1,MATCH($K$153,PARAMETRES!$A$1:$B$1,0)-1,1048575,1)),1)</xm:f>
          </x14:formula1>
          <xm:sqref>L153 O153 R153</xm:sqref>
        </x14:dataValidation>
        <x14:dataValidation type="list" allowBlank="1" showInputMessage="1" showErrorMessage="1" xr:uid="{00000000-0002-0000-0000-000081000000}">
          <x14:formula1>
            <xm:f>OFFSET(PARAMETRES!$A$1,1,MATCH($K$152,PARAMETRES!$A$1:$B$1,0)-1,COUNTA(OFFSET(PARAMETRES!$A$1,1,MATCH($K$152,PARAMETRES!$A$1:$B$1,0)-1,1048575,1)),1)</xm:f>
          </x14:formula1>
          <xm:sqref>L152 O152 R152</xm:sqref>
        </x14:dataValidation>
        <x14:dataValidation type="list" allowBlank="1" showInputMessage="1" showErrorMessage="1" xr:uid="{00000000-0002-0000-0000-000082000000}">
          <x14:formula1>
            <xm:f>OFFSET(PARAMETRES!$A$1,1,MATCH($K$151,PARAMETRES!$A$1:$B$1,0)-1,COUNTA(OFFSET(PARAMETRES!$A$1,1,MATCH($K$151,PARAMETRES!$A$1:$B$1,0)-1,1048575,1)),1)</xm:f>
          </x14:formula1>
          <xm:sqref>L151 O151 R151</xm:sqref>
        </x14:dataValidation>
        <x14:dataValidation type="list" allowBlank="1" showInputMessage="1" showErrorMessage="1" xr:uid="{00000000-0002-0000-0000-000083000000}">
          <x14:formula1>
            <xm:f>OFFSET(PARAMETRES!$A$1,1,MATCH($K$150,PARAMETRES!$A$1:$B$1,0)-1,COUNTA(OFFSET(PARAMETRES!$A$1,1,MATCH($K$150,PARAMETRES!$A$1:$B$1,0)-1,1048575,1)),1)</xm:f>
          </x14:formula1>
          <xm:sqref>L150 O150 R150</xm:sqref>
        </x14:dataValidation>
        <x14:dataValidation type="list" allowBlank="1" showInputMessage="1" showErrorMessage="1" xr:uid="{00000000-0002-0000-0000-000084000000}">
          <x14:formula1>
            <xm:f>OFFSET(PARAMETRES!$A$1,1,MATCH($K$149,PARAMETRES!$A$1:$B$1,0)-1,COUNTA(OFFSET(PARAMETRES!$A$1,1,MATCH($K$149,PARAMETRES!$A$1:$B$1,0)-1,1048575,1)),1)</xm:f>
          </x14:formula1>
          <xm:sqref>L149 O149 R149</xm:sqref>
        </x14:dataValidation>
        <x14:dataValidation type="list" allowBlank="1" showInputMessage="1" showErrorMessage="1" xr:uid="{00000000-0002-0000-0000-000085000000}">
          <x14:formula1>
            <xm:f>OFFSET(PARAMETRES!$A$1,1,MATCH($K$148,PARAMETRES!$A$1:$B$1,0)-1,COUNTA(OFFSET(PARAMETRES!$A$1,1,MATCH($K$148,PARAMETRES!$A$1:$B$1,0)-1,1048575,1)),1)</xm:f>
          </x14:formula1>
          <xm:sqref>L148 O148 R148</xm:sqref>
        </x14:dataValidation>
        <x14:dataValidation type="list" allowBlank="1" showInputMessage="1" showErrorMessage="1" xr:uid="{00000000-0002-0000-0000-000086000000}">
          <x14:formula1>
            <xm:f>OFFSET(PARAMETRES!$A$1,1,MATCH($K$147,PARAMETRES!$A$1:$B$1,0)-1,COUNTA(OFFSET(PARAMETRES!$A$1,1,MATCH($K$147,PARAMETRES!$A$1:$B$1,0)-1,1048575,1)),1)</xm:f>
          </x14:formula1>
          <xm:sqref>L147 O147 R147</xm:sqref>
        </x14:dataValidation>
        <x14:dataValidation type="list" allowBlank="1" showInputMessage="1" showErrorMessage="1" xr:uid="{00000000-0002-0000-0000-000087000000}">
          <x14:formula1>
            <xm:f>OFFSET(PARAMETRES!$A$1,1,MATCH($K$146,PARAMETRES!$A$1:$B$1,0)-1,COUNTA(OFFSET(PARAMETRES!$A$1,1,MATCH($K$146,PARAMETRES!$A$1:$B$1,0)-1,1048575,1)),1)</xm:f>
          </x14:formula1>
          <xm:sqref>L146 O146 R146</xm:sqref>
        </x14:dataValidation>
        <x14:dataValidation type="list" allowBlank="1" showInputMessage="1" showErrorMessage="1" xr:uid="{00000000-0002-0000-0000-000088000000}">
          <x14:formula1>
            <xm:f>OFFSET(PARAMETRES!$A$1,1,MATCH($K$145,PARAMETRES!$A$1:$B$1,0)-1,COUNTA(OFFSET(PARAMETRES!$A$1,1,MATCH($K$145,PARAMETRES!$A$1:$B$1,0)-1,1048575,1)),1)</xm:f>
          </x14:formula1>
          <xm:sqref>L145 O145 R145</xm:sqref>
        </x14:dataValidation>
        <x14:dataValidation type="list" allowBlank="1" showInputMessage="1" showErrorMessage="1" xr:uid="{00000000-0002-0000-0000-000089000000}">
          <x14:formula1>
            <xm:f>OFFSET(PARAMETRES!$A$1,1,MATCH($K$144,PARAMETRES!$A$1:$B$1,0)-1,COUNTA(OFFSET(PARAMETRES!$A$1,1,MATCH($K$144,PARAMETRES!$A$1:$B$1,0)-1,1048575,1)),1)</xm:f>
          </x14:formula1>
          <xm:sqref>L144 O144 R144</xm:sqref>
        </x14:dataValidation>
        <x14:dataValidation type="list" allowBlank="1" showInputMessage="1" showErrorMessage="1" xr:uid="{00000000-0002-0000-0000-00008A000000}">
          <x14:formula1>
            <xm:f>OFFSET(PARAMETRES!$A$1,1,MATCH($K$143,PARAMETRES!$A$1:$B$1,0)-1,COUNTA(OFFSET(PARAMETRES!$A$1,1,MATCH($K$143,PARAMETRES!$A$1:$B$1,0)-1,1048575,1)),1)</xm:f>
          </x14:formula1>
          <xm:sqref>L143 O143 R143</xm:sqref>
        </x14:dataValidation>
        <x14:dataValidation type="list" allowBlank="1" showInputMessage="1" showErrorMessage="1" xr:uid="{00000000-0002-0000-0000-00008B000000}">
          <x14:formula1>
            <xm:f>OFFSET(PARAMETRES!$A$1,1,MATCH($K$142,PARAMETRES!$A$1:$B$1,0)-1,COUNTA(OFFSET(PARAMETRES!$A$1,1,MATCH($K$142,PARAMETRES!$A$1:$B$1,0)-1,1048575,1)),1)</xm:f>
          </x14:formula1>
          <xm:sqref>L142 O142 R142</xm:sqref>
        </x14:dataValidation>
        <x14:dataValidation type="list" allowBlank="1" showInputMessage="1" showErrorMessage="1" xr:uid="{00000000-0002-0000-0000-00008C000000}">
          <x14:formula1>
            <xm:f>OFFSET(PARAMETRES!$A$1,1,MATCH($K$141,PARAMETRES!$A$1:$B$1,0)-1,COUNTA(OFFSET(PARAMETRES!$A$1,1,MATCH($K$141,PARAMETRES!$A$1:$B$1,0)-1,1048575,1)),1)</xm:f>
          </x14:formula1>
          <xm:sqref>L141 O141 R141</xm:sqref>
        </x14:dataValidation>
        <x14:dataValidation type="list" allowBlank="1" showInputMessage="1" showErrorMessage="1" xr:uid="{00000000-0002-0000-0000-00008D000000}">
          <x14:formula1>
            <xm:f>OFFSET(PARAMETRES!$A$1,1,MATCH($K$140,PARAMETRES!$A$1:$B$1,0)-1,COUNTA(OFFSET(PARAMETRES!$A$1,1,MATCH($K$140,PARAMETRES!$A$1:$B$1,0)-1,1048575,1)),1)</xm:f>
          </x14:formula1>
          <xm:sqref>L140 O140 R140</xm:sqref>
        </x14:dataValidation>
        <x14:dataValidation type="list" allowBlank="1" showInputMessage="1" showErrorMessage="1" xr:uid="{00000000-0002-0000-0000-00008E000000}">
          <x14:formula1>
            <xm:f>OFFSET(PARAMETRES!$A$1,1,MATCH($K$139,PARAMETRES!$A$1:$B$1,0)-1,COUNTA(OFFSET(PARAMETRES!$A$1,1,MATCH($K$139,PARAMETRES!$A$1:$B$1,0)-1,1048575,1)),1)</xm:f>
          </x14:formula1>
          <xm:sqref>L139 O139 R139</xm:sqref>
        </x14:dataValidation>
        <x14:dataValidation type="list" allowBlank="1" showInputMessage="1" showErrorMessage="1" xr:uid="{00000000-0002-0000-0000-00008F000000}">
          <x14:formula1>
            <xm:f>OFFSET(PARAMETRES!$A$1,1,MATCH($K$138,PARAMETRES!$A$1:$B$1,0)-1,COUNTA(OFFSET(PARAMETRES!$A$1,1,MATCH($K$138,PARAMETRES!$A$1:$B$1,0)-1,1048575,1)),1)</xm:f>
          </x14:formula1>
          <xm:sqref>L138 O138 R138</xm:sqref>
        </x14:dataValidation>
        <x14:dataValidation type="list" allowBlank="1" showInputMessage="1" showErrorMessage="1" xr:uid="{00000000-0002-0000-0000-000090000000}">
          <x14:formula1>
            <xm:f>OFFSET(PARAMETRES!$A$1,1,MATCH($K$137,PARAMETRES!$A$1:$B$1,0)-1,COUNTA(OFFSET(PARAMETRES!$A$1,1,MATCH($K$137,PARAMETRES!$A$1:$B$1,0)-1,1048575,1)),1)</xm:f>
          </x14:formula1>
          <xm:sqref>L137 O137 R137</xm:sqref>
        </x14:dataValidation>
        <x14:dataValidation type="list" allowBlank="1" showInputMessage="1" showErrorMessage="1" xr:uid="{00000000-0002-0000-0000-000091000000}">
          <x14:formula1>
            <xm:f>OFFSET(PARAMETRES!$A$1,1,MATCH($K$136,PARAMETRES!$A$1:$B$1,0)-1,COUNTA(OFFSET(PARAMETRES!$A$1,1,MATCH($K$136,PARAMETRES!$A$1:$B$1,0)-1,1048575,1)),1)</xm:f>
          </x14:formula1>
          <xm:sqref>L136 O136 R136</xm:sqref>
        </x14:dataValidation>
        <x14:dataValidation type="list" allowBlank="1" showInputMessage="1" showErrorMessage="1" xr:uid="{00000000-0002-0000-0000-000092000000}">
          <x14:formula1>
            <xm:f>OFFSET(PARAMETRES!$A$1,1,MATCH($K$135,PARAMETRES!$A$1:$B$1,0)-1,COUNTA(OFFSET(PARAMETRES!$A$1,1,MATCH($K$135,PARAMETRES!$A$1:$B$1,0)-1,1048575,1)),1)</xm:f>
          </x14:formula1>
          <xm:sqref>L135 O135 R135</xm:sqref>
        </x14:dataValidation>
        <x14:dataValidation type="list" allowBlank="1" showInputMessage="1" showErrorMessage="1" xr:uid="{00000000-0002-0000-0000-000093000000}">
          <x14:formula1>
            <xm:f>OFFSET(PARAMETRES!$A$1,1,MATCH($K$134,PARAMETRES!$A$1:$B$1,0)-1,COUNTA(OFFSET(PARAMETRES!$A$1,1,MATCH($K$134,PARAMETRES!$A$1:$B$1,0)-1,1048575,1)),1)</xm:f>
          </x14:formula1>
          <xm:sqref>L134 O134 R134</xm:sqref>
        </x14:dataValidation>
        <x14:dataValidation type="list" allowBlank="1" showInputMessage="1" showErrorMessage="1" xr:uid="{00000000-0002-0000-0000-000094000000}">
          <x14:formula1>
            <xm:f>OFFSET(PARAMETRES!$A$1,1,MATCH($K$133,PARAMETRES!$A$1:$B$1,0)-1,COUNTA(OFFSET(PARAMETRES!$A$1,1,MATCH($K$133,PARAMETRES!$A$1:$B$1,0)-1,1048575,1)),1)</xm:f>
          </x14:formula1>
          <xm:sqref>L133 O133 R133</xm:sqref>
        </x14:dataValidation>
        <x14:dataValidation type="list" allowBlank="1" showInputMessage="1" showErrorMessage="1" xr:uid="{00000000-0002-0000-0000-000095000000}">
          <x14:formula1>
            <xm:f>OFFSET(PARAMETRES!$A$1,1,MATCH($K$132,PARAMETRES!$A$1:$B$1,0)-1,COUNTA(OFFSET(PARAMETRES!$A$1,1,MATCH($K$132,PARAMETRES!$A$1:$B$1,0)-1,1048575,1)),1)</xm:f>
          </x14:formula1>
          <xm:sqref>L132 O132 R132</xm:sqref>
        </x14:dataValidation>
        <x14:dataValidation type="list" allowBlank="1" showInputMessage="1" showErrorMessage="1" xr:uid="{00000000-0002-0000-0000-000096000000}">
          <x14:formula1>
            <xm:f>OFFSET(PARAMETRES!$A$1,1,MATCH($K$131,PARAMETRES!$A$1:$B$1,0)-1,COUNTA(OFFSET(PARAMETRES!$A$1,1,MATCH($K$131,PARAMETRES!$A$1:$B$1,0)-1,1048575,1)),1)</xm:f>
          </x14:formula1>
          <xm:sqref>L131 O131 R131</xm:sqref>
        </x14:dataValidation>
        <x14:dataValidation type="list" allowBlank="1" showInputMessage="1" showErrorMessage="1" xr:uid="{00000000-0002-0000-0000-000097000000}">
          <x14:formula1>
            <xm:f>OFFSET(PARAMETRES!$A$1,1,MATCH($K$130,PARAMETRES!$A$1:$B$1,0)-1,COUNTA(OFFSET(PARAMETRES!$A$1,1,MATCH($K$130,PARAMETRES!$A$1:$B$1,0)-1,1048575,1)),1)</xm:f>
          </x14:formula1>
          <xm:sqref>L130 O130 R130</xm:sqref>
        </x14:dataValidation>
        <x14:dataValidation type="list" allowBlank="1" showInputMessage="1" showErrorMessage="1" xr:uid="{00000000-0002-0000-0000-000098000000}">
          <x14:formula1>
            <xm:f>OFFSET(PARAMETRES!$A$1,1,MATCH($K$129,PARAMETRES!$A$1:$B$1,0)-1,COUNTA(OFFSET(PARAMETRES!$A$1,1,MATCH($K$129,PARAMETRES!$A$1:$B$1,0)-1,1048575,1)),1)</xm:f>
          </x14:formula1>
          <xm:sqref>L129 O129 R129</xm:sqref>
        </x14:dataValidation>
        <x14:dataValidation type="list" allowBlank="1" showInputMessage="1" showErrorMessage="1" xr:uid="{00000000-0002-0000-0000-000099000000}">
          <x14:formula1>
            <xm:f>OFFSET(PARAMETRES!$A$1,1,MATCH($K$128,PARAMETRES!$A$1:$B$1,0)-1,COUNTA(OFFSET(PARAMETRES!$A$1,1,MATCH($K$128,PARAMETRES!$A$1:$B$1,0)-1,1048575,1)),1)</xm:f>
          </x14:formula1>
          <xm:sqref>L128 O128 R128</xm:sqref>
        </x14:dataValidation>
        <x14:dataValidation type="list" allowBlank="1" showInputMessage="1" showErrorMessage="1" xr:uid="{00000000-0002-0000-0000-00009A000000}">
          <x14:formula1>
            <xm:f>OFFSET(PARAMETRES!$A$1,1,MATCH($K$127,PARAMETRES!$A$1:$B$1,0)-1,COUNTA(OFFSET(PARAMETRES!$A$1,1,MATCH($K$127,PARAMETRES!$A$1:$B$1,0)-1,1048575,1)),1)</xm:f>
          </x14:formula1>
          <xm:sqref>L127 O127 R127</xm:sqref>
        </x14:dataValidation>
        <x14:dataValidation type="list" allowBlank="1" showInputMessage="1" showErrorMessage="1" xr:uid="{00000000-0002-0000-0000-00009B000000}">
          <x14:formula1>
            <xm:f>OFFSET(PARAMETRES!$A$1,1,MATCH($K$126,PARAMETRES!$A$1:$B$1,0)-1,COUNTA(OFFSET(PARAMETRES!$A$1,1,MATCH($K$126,PARAMETRES!$A$1:$B$1,0)-1,1048575,1)),1)</xm:f>
          </x14:formula1>
          <xm:sqref>L126 O126 R126</xm:sqref>
        </x14:dataValidation>
        <x14:dataValidation type="list" allowBlank="1" showInputMessage="1" showErrorMessage="1" xr:uid="{00000000-0002-0000-0000-00009C000000}">
          <x14:formula1>
            <xm:f>OFFSET(PARAMETRES!$A$1,1,MATCH($K$125,PARAMETRES!$A$1:$B$1,0)-1,COUNTA(OFFSET(PARAMETRES!$A$1,1,MATCH($K$125,PARAMETRES!$A$1:$B$1,0)-1,1048575,1)),1)</xm:f>
          </x14:formula1>
          <xm:sqref>L125 O125 R125</xm:sqref>
        </x14:dataValidation>
        <x14:dataValidation type="list" allowBlank="1" showInputMessage="1" showErrorMessage="1" xr:uid="{00000000-0002-0000-0000-00009D000000}">
          <x14:formula1>
            <xm:f>OFFSET(PARAMETRES!$A$1,1,MATCH($K$124,PARAMETRES!$A$1:$B$1,0)-1,COUNTA(OFFSET(PARAMETRES!$A$1,1,MATCH($K$124,PARAMETRES!$A$1:$B$1,0)-1,1048575,1)),1)</xm:f>
          </x14:formula1>
          <xm:sqref>L124 O124 R124</xm:sqref>
        </x14:dataValidation>
        <x14:dataValidation type="list" allowBlank="1" showInputMessage="1" showErrorMessage="1" xr:uid="{00000000-0002-0000-0000-00009E000000}">
          <x14:formula1>
            <xm:f>OFFSET(PARAMETRES!$A$1,1,MATCH($K$123,PARAMETRES!$A$1:$B$1,0)-1,COUNTA(OFFSET(PARAMETRES!$A$1,1,MATCH($K$123,PARAMETRES!$A$1:$B$1,0)-1,1048575,1)),1)</xm:f>
          </x14:formula1>
          <xm:sqref>L123 O123 R123</xm:sqref>
        </x14:dataValidation>
        <x14:dataValidation type="list" allowBlank="1" showInputMessage="1" showErrorMessage="1" xr:uid="{00000000-0002-0000-0000-00009F000000}">
          <x14:formula1>
            <xm:f>OFFSET(PARAMETRES!$A$1,1,MATCH($K$122,PARAMETRES!$A$1:$B$1,0)-1,COUNTA(OFFSET(PARAMETRES!$A$1,1,MATCH($K$122,PARAMETRES!$A$1:$B$1,0)-1,1048575,1)),1)</xm:f>
          </x14:formula1>
          <xm:sqref>L122 O122 R122</xm:sqref>
        </x14:dataValidation>
        <x14:dataValidation type="list" allowBlank="1" showInputMessage="1" showErrorMessage="1" xr:uid="{00000000-0002-0000-0000-0000A0000000}">
          <x14:formula1>
            <xm:f>OFFSET(PARAMETRES!$A$1,1,MATCH($K$121,PARAMETRES!$A$1:$B$1,0)-1,COUNTA(OFFSET(PARAMETRES!$A$1,1,MATCH($K$121,PARAMETRES!$A$1:$B$1,0)-1,1048575,1)),1)</xm:f>
          </x14:formula1>
          <xm:sqref>L121 O121 R121</xm:sqref>
        </x14:dataValidation>
        <x14:dataValidation type="list" allowBlank="1" showInputMessage="1" showErrorMessage="1" xr:uid="{00000000-0002-0000-0000-0000A1000000}">
          <x14:formula1>
            <xm:f>OFFSET(PARAMETRES!$A$1,1,MATCH($K$120,PARAMETRES!$A$1:$B$1,0)-1,COUNTA(OFFSET(PARAMETRES!$A$1,1,MATCH($K$120,PARAMETRES!$A$1:$B$1,0)-1,1048575,1)),1)</xm:f>
          </x14:formula1>
          <xm:sqref>L120 O120 R120</xm:sqref>
        </x14:dataValidation>
        <x14:dataValidation type="list" allowBlank="1" showInputMessage="1" showErrorMessage="1" xr:uid="{00000000-0002-0000-0000-0000A2000000}">
          <x14:formula1>
            <xm:f>OFFSET(PARAMETRES!$A$1,1,MATCH($K$119,PARAMETRES!$A$1:$B$1,0)-1,COUNTA(OFFSET(PARAMETRES!$A$1,1,MATCH($K$119,PARAMETRES!$A$1:$B$1,0)-1,1048575,1)),1)</xm:f>
          </x14:formula1>
          <xm:sqref>L119 O119 R119</xm:sqref>
        </x14:dataValidation>
        <x14:dataValidation type="list" allowBlank="1" showInputMessage="1" showErrorMessage="1" xr:uid="{00000000-0002-0000-0000-0000A3000000}">
          <x14:formula1>
            <xm:f>OFFSET(PARAMETRES!$A$1,1,MATCH($K$118,PARAMETRES!$A$1:$B$1,0)-1,COUNTA(OFFSET(PARAMETRES!$A$1,1,MATCH($K$118,PARAMETRES!$A$1:$B$1,0)-1,1048575,1)),1)</xm:f>
          </x14:formula1>
          <xm:sqref>L118 O118 R118</xm:sqref>
        </x14:dataValidation>
        <x14:dataValidation type="list" allowBlank="1" showInputMessage="1" showErrorMessage="1" xr:uid="{00000000-0002-0000-0000-0000A4000000}">
          <x14:formula1>
            <xm:f>OFFSET(PARAMETRES!$A$1,1,MATCH($K$117,PARAMETRES!$A$1:$B$1,0)-1,COUNTA(OFFSET(PARAMETRES!$A$1,1,MATCH($K$117,PARAMETRES!$A$1:$B$1,0)-1,1048575,1)),1)</xm:f>
          </x14:formula1>
          <xm:sqref>L117 O117 R117</xm:sqref>
        </x14:dataValidation>
        <x14:dataValidation type="list" allowBlank="1" showInputMessage="1" showErrorMessage="1" xr:uid="{00000000-0002-0000-0000-0000A5000000}">
          <x14:formula1>
            <xm:f>OFFSET(PARAMETRES!$A$1,1,MATCH($K$116,PARAMETRES!$A$1:$B$1,0)-1,COUNTA(OFFSET(PARAMETRES!$A$1,1,MATCH($K$116,PARAMETRES!$A$1:$B$1,0)-1,1048575,1)),1)</xm:f>
          </x14:formula1>
          <xm:sqref>L116 O116 R116</xm:sqref>
        </x14:dataValidation>
        <x14:dataValidation type="list" allowBlank="1" showInputMessage="1" showErrorMessage="1" xr:uid="{00000000-0002-0000-0000-0000A6000000}">
          <x14:formula1>
            <xm:f>OFFSET(PARAMETRES!$A$1,1,MATCH($K$115,PARAMETRES!$A$1:$B$1,0)-1,COUNTA(OFFSET(PARAMETRES!$A$1,1,MATCH($K$115,PARAMETRES!$A$1:$B$1,0)-1,1048575,1)),1)</xm:f>
          </x14:formula1>
          <xm:sqref>L115 O115 R115</xm:sqref>
        </x14:dataValidation>
        <x14:dataValidation type="list" allowBlank="1" showInputMessage="1" showErrorMessage="1" xr:uid="{00000000-0002-0000-0000-0000A7000000}">
          <x14:formula1>
            <xm:f>OFFSET(PARAMETRES!$A$1,1,MATCH($K$114,PARAMETRES!$A$1:$B$1,0)-1,COUNTA(OFFSET(PARAMETRES!$A$1,1,MATCH($K$114,PARAMETRES!$A$1:$B$1,0)-1,1048575,1)),1)</xm:f>
          </x14:formula1>
          <xm:sqref>L114 O114 R114</xm:sqref>
        </x14:dataValidation>
        <x14:dataValidation type="list" allowBlank="1" showInputMessage="1" showErrorMessage="1" xr:uid="{00000000-0002-0000-0000-0000A8000000}">
          <x14:formula1>
            <xm:f>OFFSET(PARAMETRES!$A$1,1,MATCH($K$113,PARAMETRES!$A$1:$B$1,0)-1,COUNTA(OFFSET(PARAMETRES!$A$1,1,MATCH($K$113,PARAMETRES!$A$1:$B$1,0)-1,1048575,1)),1)</xm:f>
          </x14:formula1>
          <xm:sqref>L113 O113 R113</xm:sqref>
        </x14:dataValidation>
        <x14:dataValidation type="list" allowBlank="1" showInputMessage="1" showErrorMessage="1" xr:uid="{00000000-0002-0000-0000-0000A9000000}">
          <x14:formula1>
            <xm:f>OFFSET(PARAMETRES!$A$1,1,MATCH($K$112,PARAMETRES!$A$1:$B$1,0)-1,COUNTA(OFFSET(PARAMETRES!$A$1,1,MATCH($K$112,PARAMETRES!$A$1:$B$1,0)-1,1048575,1)),1)</xm:f>
          </x14:formula1>
          <xm:sqref>L112 O112 R112</xm:sqref>
        </x14:dataValidation>
        <x14:dataValidation type="list" allowBlank="1" showInputMessage="1" showErrorMessage="1" xr:uid="{00000000-0002-0000-0000-0000AA000000}">
          <x14:formula1>
            <xm:f>OFFSET(PARAMETRES!$A$1,1,MATCH($K$111,PARAMETRES!$A$1:$B$1,0)-1,COUNTA(OFFSET(PARAMETRES!$A$1,1,MATCH($K$111,PARAMETRES!$A$1:$B$1,0)-1,1048575,1)),1)</xm:f>
          </x14:formula1>
          <xm:sqref>L111 O111 R111</xm:sqref>
        </x14:dataValidation>
        <x14:dataValidation type="list" allowBlank="1" showInputMessage="1" showErrorMessage="1" xr:uid="{00000000-0002-0000-0000-0000AB000000}">
          <x14:formula1>
            <xm:f>OFFSET(PARAMETRES!$A$1,1,MATCH($K$110,PARAMETRES!$A$1:$B$1,0)-1,COUNTA(OFFSET(PARAMETRES!$A$1,1,MATCH($K$110,PARAMETRES!$A$1:$B$1,0)-1,1048575,1)),1)</xm:f>
          </x14:formula1>
          <xm:sqref>L110 O110 R110</xm:sqref>
        </x14:dataValidation>
        <x14:dataValidation type="list" allowBlank="1" showInputMessage="1" showErrorMessage="1" xr:uid="{00000000-0002-0000-0000-0000AC000000}">
          <x14:formula1>
            <xm:f>OFFSET(PARAMETRES!$A$1,1,MATCH($K$109,PARAMETRES!$A$1:$B$1,0)-1,COUNTA(OFFSET(PARAMETRES!$A$1,1,MATCH($K$109,PARAMETRES!$A$1:$B$1,0)-1,1048575,1)),1)</xm:f>
          </x14:formula1>
          <xm:sqref>L109 O109 R109</xm:sqref>
        </x14:dataValidation>
        <x14:dataValidation type="list" allowBlank="1" showInputMessage="1" showErrorMessage="1" xr:uid="{00000000-0002-0000-0000-0000AD000000}">
          <x14:formula1>
            <xm:f>OFFSET(PARAMETRES!$A$1,1,MATCH($K$108,PARAMETRES!$A$1:$B$1,0)-1,COUNTA(OFFSET(PARAMETRES!$A$1,1,MATCH($K$108,PARAMETRES!$A$1:$B$1,0)-1,1048575,1)),1)</xm:f>
          </x14:formula1>
          <xm:sqref>L108 O108 R108</xm:sqref>
        </x14:dataValidation>
        <x14:dataValidation type="list" allowBlank="1" showInputMessage="1" showErrorMessage="1" xr:uid="{00000000-0002-0000-0000-0000AE000000}">
          <x14:formula1>
            <xm:f>OFFSET(PARAMETRES!$A$1,1,MATCH($K$107,PARAMETRES!$A$1:$B$1,0)-1,COUNTA(OFFSET(PARAMETRES!$A$1,1,MATCH($K$107,PARAMETRES!$A$1:$B$1,0)-1,1048575,1)),1)</xm:f>
          </x14:formula1>
          <xm:sqref>L107 O107 R107</xm:sqref>
        </x14:dataValidation>
        <x14:dataValidation type="list" allowBlank="1" showInputMessage="1" showErrorMessage="1" xr:uid="{00000000-0002-0000-0000-0000AF000000}">
          <x14:formula1>
            <xm:f>OFFSET(PARAMETRES!$A$1,1,MATCH($K$106,PARAMETRES!$A$1:$B$1,0)-1,COUNTA(OFFSET(PARAMETRES!$A$1,1,MATCH($K$106,PARAMETRES!$A$1:$B$1,0)-1,1048575,1)),1)</xm:f>
          </x14:formula1>
          <xm:sqref>L106 O106 R106</xm:sqref>
        </x14:dataValidation>
        <x14:dataValidation type="list" allowBlank="1" showInputMessage="1" showErrorMessage="1" xr:uid="{00000000-0002-0000-0000-0000B0000000}">
          <x14:formula1>
            <xm:f>OFFSET(PARAMETRES!$A$1,1,MATCH($K$105,PARAMETRES!$A$1:$B$1,0)-1,COUNTA(OFFSET(PARAMETRES!$A$1,1,MATCH($K$105,PARAMETRES!$A$1:$B$1,0)-1,1048575,1)),1)</xm:f>
          </x14:formula1>
          <xm:sqref>L105 O105 R105</xm:sqref>
        </x14:dataValidation>
        <x14:dataValidation type="list" allowBlank="1" showInputMessage="1" showErrorMessage="1" xr:uid="{00000000-0002-0000-0000-0000B1000000}">
          <x14:formula1>
            <xm:f>OFFSET(PARAMETRES!$A$1,1,MATCH($K$104,PARAMETRES!$A$1:$B$1,0)-1,COUNTA(OFFSET(PARAMETRES!$A$1,1,MATCH($K$104,PARAMETRES!$A$1:$B$1,0)-1,1048575,1)),1)</xm:f>
          </x14:formula1>
          <xm:sqref>L104 O104 R104</xm:sqref>
        </x14:dataValidation>
        <x14:dataValidation type="list" allowBlank="1" showInputMessage="1" showErrorMessage="1" xr:uid="{00000000-0002-0000-0000-0000B2000000}">
          <x14:formula1>
            <xm:f>OFFSET(PARAMETRES!$A$1,1,MATCH($K$103,PARAMETRES!$A$1:$B$1,0)-1,COUNTA(OFFSET(PARAMETRES!$A$1,1,MATCH($K$103,PARAMETRES!$A$1:$B$1,0)-1,1048575,1)),1)</xm:f>
          </x14:formula1>
          <xm:sqref>L103 O103 R103</xm:sqref>
        </x14:dataValidation>
        <x14:dataValidation type="list" allowBlank="1" showInputMessage="1" showErrorMessage="1" xr:uid="{00000000-0002-0000-0000-0000B3000000}">
          <x14:formula1>
            <xm:f>OFFSET(PARAMETRES!$A$1,1,MATCH($K$102,PARAMETRES!$A$1:$B$1,0)-1,COUNTA(OFFSET(PARAMETRES!$A$1,1,MATCH($K$102,PARAMETRES!$A$1:$B$1,0)-1,1048575,1)),1)</xm:f>
          </x14:formula1>
          <xm:sqref>L102 O102 R102</xm:sqref>
        </x14:dataValidation>
        <x14:dataValidation type="list" allowBlank="1" showInputMessage="1" showErrorMessage="1" xr:uid="{00000000-0002-0000-0000-0000B4000000}">
          <x14:formula1>
            <xm:f>OFFSET(PARAMETRES!$A$1,1,MATCH($K$101,PARAMETRES!$A$1:$B$1,0)-1,COUNTA(OFFSET(PARAMETRES!$A$1,1,MATCH($K$101,PARAMETRES!$A$1:$B$1,0)-1,1048575,1)),1)</xm:f>
          </x14:formula1>
          <xm:sqref>L101 O101 R101</xm:sqref>
        </x14:dataValidation>
        <x14:dataValidation type="list" allowBlank="1" showInputMessage="1" showErrorMessage="1" xr:uid="{00000000-0002-0000-0000-0000B5000000}">
          <x14:formula1>
            <xm:f>OFFSET(PARAMETRES!$A$1,1,MATCH($K$100,PARAMETRES!$A$1:$B$1,0)-1,COUNTA(OFFSET(PARAMETRES!$A$1,1,MATCH($K$100,PARAMETRES!$A$1:$B$1,0)-1,1048575,1)),1)</xm:f>
          </x14:formula1>
          <xm:sqref>L100 O100 R100</xm:sqref>
        </x14:dataValidation>
        <x14:dataValidation type="list" allowBlank="1" showInputMessage="1" showErrorMessage="1" xr:uid="{00000000-0002-0000-0000-0000B6000000}">
          <x14:formula1>
            <xm:f>OFFSET(PARAMETRES!$A$1,1,MATCH($K$99,PARAMETRES!$A$1:$B$1,0)-1,COUNTA(OFFSET(PARAMETRES!$A$1,1,MATCH($K$99,PARAMETRES!$A$1:$B$1,0)-1,1048575,1)),1)</xm:f>
          </x14:formula1>
          <xm:sqref>L99 O99 R99</xm:sqref>
        </x14:dataValidation>
        <x14:dataValidation type="list" allowBlank="1" showInputMessage="1" showErrorMessage="1" xr:uid="{00000000-0002-0000-0000-0000B7000000}">
          <x14:formula1>
            <xm:f>OFFSET(PARAMETRES!$A$1,1,MATCH($K$98,PARAMETRES!$A$1:$B$1,0)-1,COUNTA(OFFSET(PARAMETRES!$A$1,1,MATCH($K$98,PARAMETRES!$A$1:$B$1,0)-1,1048575,1)),1)</xm:f>
          </x14:formula1>
          <xm:sqref>L98 O98 R98</xm:sqref>
        </x14:dataValidation>
        <x14:dataValidation type="list" allowBlank="1" showInputMessage="1" showErrorMessage="1" xr:uid="{00000000-0002-0000-0000-0000B8000000}">
          <x14:formula1>
            <xm:f>OFFSET(PARAMETRES!$A$1,1,MATCH($K$97,PARAMETRES!$A$1:$B$1,0)-1,COUNTA(OFFSET(PARAMETRES!$A$1,1,MATCH($K$97,PARAMETRES!$A$1:$B$1,0)-1,1048575,1)),1)</xm:f>
          </x14:formula1>
          <xm:sqref>L97 O97 R97</xm:sqref>
        </x14:dataValidation>
        <x14:dataValidation type="list" allowBlank="1" showInputMessage="1" showErrorMessage="1" xr:uid="{00000000-0002-0000-0000-0000B9000000}">
          <x14:formula1>
            <xm:f>OFFSET(PARAMETRES!$A$1,1,MATCH($K$96,PARAMETRES!$A$1:$B$1,0)-1,COUNTA(OFFSET(PARAMETRES!$A$1,1,MATCH($K$96,PARAMETRES!$A$1:$B$1,0)-1,1048575,1)),1)</xm:f>
          </x14:formula1>
          <xm:sqref>L96 O96 R96</xm:sqref>
        </x14:dataValidation>
        <x14:dataValidation type="list" allowBlank="1" showInputMessage="1" showErrorMessage="1" xr:uid="{00000000-0002-0000-0000-0000BA000000}">
          <x14:formula1>
            <xm:f>OFFSET(PARAMETRES!$A$1,1,MATCH($K$95,PARAMETRES!$A$1:$B$1,0)-1,COUNTA(OFFSET(PARAMETRES!$A$1,1,MATCH($K$95,PARAMETRES!$A$1:$B$1,0)-1,1048575,1)),1)</xm:f>
          </x14:formula1>
          <xm:sqref>L95 O95 R95</xm:sqref>
        </x14:dataValidation>
        <x14:dataValidation type="list" allowBlank="1" showInputMessage="1" showErrorMessage="1" xr:uid="{00000000-0002-0000-0000-0000BB000000}">
          <x14:formula1>
            <xm:f>OFFSET(PARAMETRES!$A$1,1,MATCH($K$94,PARAMETRES!$A$1:$B$1,0)-1,COUNTA(OFFSET(PARAMETRES!$A$1,1,MATCH($K$94,PARAMETRES!$A$1:$B$1,0)-1,1048575,1)),1)</xm:f>
          </x14:formula1>
          <xm:sqref>L94 O94 R94</xm:sqref>
        </x14:dataValidation>
        <x14:dataValidation type="list" allowBlank="1" showInputMessage="1" showErrorMessage="1" xr:uid="{00000000-0002-0000-0000-0000BC000000}">
          <x14:formula1>
            <xm:f>OFFSET(PARAMETRES!$A$1,1,MATCH($K$93,PARAMETRES!$A$1:$B$1,0)-1,COUNTA(OFFSET(PARAMETRES!$A$1,1,MATCH($K$93,PARAMETRES!$A$1:$B$1,0)-1,1048575,1)),1)</xm:f>
          </x14:formula1>
          <xm:sqref>L93 O93 R93</xm:sqref>
        </x14:dataValidation>
        <x14:dataValidation type="list" allowBlank="1" showInputMessage="1" showErrorMessage="1" xr:uid="{00000000-0002-0000-0000-0000BD000000}">
          <x14:formula1>
            <xm:f>OFFSET(PARAMETRES!$A$1,1,MATCH($K$92,PARAMETRES!$A$1:$B$1,0)-1,COUNTA(OFFSET(PARAMETRES!$A$1,1,MATCH($K$92,PARAMETRES!$A$1:$B$1,0)-1,1048575,1)),1)</xm:f>
          </x14:formula1>
          <xm:sqref>L92 O92 R92</xm:sqref>
        </x14:dataValidation>
        <x14:dataValidation type="list" allowBlank="1" showInputMessage="1" showErrorMessage="1" xr:uid="{00000000-0002-0000-0000-0000BE000000}">
          <x14:formula1>
            <xm:f>OFFSET(PARAMETRES!$A$1,1,MATCH($K$91,PARAMETRES!$A$1:$B$1,0)-1,COUNTA(OFFSET(PARAMETRES!$A$1,1,MATCH($K$91,PARAMETRES!$A$1:$B$1,0)-1,1048575,1)),1)</xm:f>
          </x14:formula1>
          <xm:sqref>L91 O91 R91</xm:sqref>
        </x14:dataValidation>
        <x14:dataValidation type="list" allowBlank="1" showInputMessage="1" showErrorMessage="1" xr:uid="{00000000-0002-0000-0000-0000BF000000}">
          <x14:formula1>
            <xm:f>OFFSET(PARAMETRES!$A$1,1,MATCH($K$90,PARAMETRES!$A$1:$B$1,0)-1,COUNTA(OFFSET(PARAMETRES!$A$1,1,MATCH($K$90,PARAMETRES!$A$1:$B$1,0)-1,1048575,1)),1)</xm:f>
          </x14:formula1>
          <xm:sqref>L90 O90 R90</xm:sqref>
        </x14:dataValidation>
        <x14:dataValidation type="list" allowBlank="1" showInputMessage="1" showErrorMessage="1" xr:uid="{00000000-0002-0000-0000-0000C0000000}">
          <x14:formula1>
            <xm:f>OFFSET(PARAMETRES!$A$1,1,MATCH($K$89,PARAMETRES!$A$1:$B$1,0)-1,COUNTA(OFFSET(PARAMETRES!$A$1,1,MATCH($K$89,PARAMETRES!$A$1:$B$1,0)-1,1048575,1)),1)</xm:f>
          </x14:formula1>
          <xm:sqref>L89 O89 R89</xm:sqref>
        </x14:dataValidation>
        <x14:dataValidation type="list" allowBlank="1" showInputMessage="1" showErrorMessage="1" xr:uid="{00000000-0002-0000-0000-0000C1000000}">
          <x14:formula1>
            <xm:f>OFFSET(PARAMETRES!$A$1,1,MATCH($K$88,PARAMETRES!$A$1:$B$1,0)-1,COUNTA(OFFSET(PARAMETRES!$A$1,1,MATCH($K$88,PARAMETRES!$A$1:$B$1,0)-1,1048575,1)),1)</xm:f>
          </x14:formula1>
          <xm:sqref>L88 O88 R88</xm:sqref>
        </x14:dataValidation>
        <x14:dataValidation type="list" allowBlank="1" showInputMessage="1" showErrorMessage="1" xr:uid="{00000000-0002-0000-0000-0000C2000000}">
          <x14:formula1>
            <xm:f>OFFSET(PARAMETRES!$A$1,1,MATCH($K$87,PARAMETRES!$A$1:$B$1,0)-1,COUNTA(OFFSET(PARAMETRES!$A$1,1,MATCH($K$87,PARAMETRES!$A$1:$B$1,0)-1,1048575,1)),1)</xm:f>
          </x14:formula1>
          <xm:sqref>L87 O87 R87</xm:sqref>
        </x14:dataValidation>
        <x14:dataValidation type="list" allowBlank="1" showInputMessage="1" showErrorMessage="1" xr:uid="{00000000-0002-0000-0000-0000C3000000}">
          <x14:formula1>
            <xm:f>OFFSET(PARAMETRES!$A$1,1,MATCH($K$86,PARAMETRES!$A$1:$B$1,0)-1,COUNTA(OFFSET(PARAMETRES!$A$1,1,MATCH($K$86,PARAMETRES!$A$1:$B$1,0)-1,1048575,1)),1)</xm:f>
          </x14:formula1>
          <xm:sqref>L86 O86 R86</xm:sqref>
        </x14:dataValidation>
        <x14:dataValidation type="list" allowBlank="1" showInputMessage="1" showErrorMessage="1" xr:uid="{00000000-0002-0000-0000-0000C4000000}">
          <x14:formula1>
            <xm:f>OFFSET(PARAMETRES!$A$1,1,MATCH($K$85,PARAMETRES!$A$1:$B$1,0)-1,COUNTA(OFFSET(PARAMETRES!$A$1,1,MATCH($K$85,PARAMETRES!$A$1:$B$1,0)-1,1048575,1)),1)</xm:f>
          </x14:formula1>
          <xm:sqref>L85 O85 R85</xm:sqref>
        </x14:dataValidation>
        <x14:dataValidation type="list" allowBlank="1" showInputMessage="1" showErrorMessage="1" xr:uid="{00000000-0002-0000-0000-0000C5000000}">
          <x14:formula1>
            <xm:f>OFFSET(PARAMETRES!$A$1,1,MATCH($K$84,PARAMETRES!$A$1:$B$1,0)-1,COUNTA(OFFSET(PARAMETRES!$A$1,1,MATCH($K$84,PARAMETRES!$A$1:$B$1,0)-1,1048575,1)),1)</xm:f>
          </x14:formula1>
          <xm:sqref>L84 O84 R84</xm:sqref>
        </x14:dataValidation>
        <x14:dataValidation type="list" allowBlank="1" showInputMessage="1" showErrorMessage="1" xr:uid="{00000000-0002-0000-0000-0000C6000000}">
          <x14:formula1>
            <xm:f>OFFSET(PARAMETRES!$A$1,1,MATCH($K$83,PARAMETRES!$A$1:$B$1,0)-1,COUNTA(OFFSET(PARAMETRES!$A$1,1,MATCH($K$83,PARAMETRES!$A$1:$B$1,0)-1,1048575,1)),1)</xm:f>
          </x14:formula1>
          <xm:sqref>L83 O83 R83</xm:sqref>
        </x14:dataValidation>
        <x14:dataValidation type="list" allowBlank="1" showInputMessage="1" showErrorMessage="1" xr:uid="{00000000-0002-0000-0000-0000C7000000}">
          <x14:formula1>
            <xm:f>OFFSET(PARAMETRES!$A$1,1,MATCH($K$82,PARAMETRES!$A$1:$B$1,0)-1,COUNTA(OFFSET(PARAMETRES!$A$1,1,MATCH($K$82,PARAMETRES!$A$1:$B$1,0)-1,1048575,1)),1)</xm:f>
          </x14:formula1>
          <xm:sqref>L82 O82 R82</xm:sqref>
        </x14:dataValidation>
        <x14:dataValidation type="list" allowBlank="1" showInputMessage="1" showErrorMessage="1" xr:uid="{00000000-0002-0000-0000-0000C8000000}">
          <x14:formula1>
            <xm:f>OFFSET(PARAMETRES!$A$1,1,MATCH($K$81,PARAMETRES!$A$1:$B$1,0)-1,COUNTA(OFFSET(PARAMETRES!$A$1,1,MATCH($K$81,PARAMETRES!$A$1:$B$1,0)-1,1048575,1)),1)</xm:f>
          </x14:formula1>
          <xm:sqref>L81 O81 R81</xm:sqref>
        </x14:dataValidation>
        <x14:dataValidation type="list" allowBlank="1" showInputMessage="1" showErrorMessage="1" xr:uid="{00000000-0002-0000-0000-0000C9000000}">
          <x14:formula1>
            <xm:f>OFFSET(PARAMETRES!$A$1,1,MATCH($K$80,PARAMETRES!$A$1:$B$1,0)-1,COUNTA(OFFSET(PARAMETRES!$A$1,1,MATCH($K$80,PARAMETRES!$A$1:$B$1,0)-1,1048575,1)),1)</xm:f>
          </x14:formula1>
          <xm:sqref>L80 O80 R80</xm:sqref>
        </x14:dataValidation>
        <x14:dataValidation type="list" allowBlank="1" showInputMessage="1" showErrorMessage="1" xr:uid="{00000000-0002-0000-0000-0000CA000000}">
          <x14:formula1>
            <xm:f>OFFSET(PARAMETRES!$A$1,1,MATCH($K$79,PARAMETRES!$A$1:$B$1,0)-1,COUNTA(OFFSET(PARAMETRES!$A$1,1,MATCH($K$79,PARAMETRES!$A$1:$B$1,0)-1,1048575,1)),1)</xm:f>
          </x14:formula1>
          <xm:sqref>L79 O79 R79</xm:sqref>
        </x14:dataValidation>
        <x14:dataValidation type="list" allowBlank="1" showInputMessage="1" showErrorMessage="1" xr:uid="{00000000-0002-0000-0000-0000CB000000}">
          <x14:formula1>
            <xm:f>OFFSET(PARAMETRES!$A$1,1,MATCH($K$78,PARAMETRES!$A$1:$B$1,0)-1,COUNTA(OFFSET(PARAMETRES!$A$1,1,MATCH($K$78,PARAMETRES!$A$1:$B$1,0)-1,1048575,1)),1)</xm:f>
          </x14:formula1>
          <xm:sqref>L78 O78 R78</xm:sqref>
        </x14:dataValidation>
        <x14:dataValidation type="list" allowBlank="1" showInputMessage="1" showErrorMessage="1" xr:uid="{00000000-0002-0000-0000-0000CC000000}">
          <x14:formula1>
            <xm:f>OFFSET(PARAMETRES!$A$1,1,MATCH($K$77,PARAMETRES!$A$1:$B$1,0)-1,COUNTA(OFFSET(PARAMETRES!$A$1,1,MATCH($K$77,PARAMETRES!$A$1:$B$1,0)-1,1048575,1)),1)</xm:f>
          </x14:formula1>
          <xm:sqref>L77 O77 R77</xm:sqref>
        </x14:dataValidation>
        <x14:dataValidation type="list" allowBlank="1" showInputMessage="1" showErrorMessage="1" xr:uid="{00000000-0002-0000-0000-0000CD000000}">
          <x14:formula1>
            <xm:f>OFFSET(PARAMETRES!$A$1,1,MATCH($K$76,PARAMETRES!$A$1:$B$1,0)-1,COUNTA(OFFSET(PARAMETRES!$A$1,1,MATCH($K$76,PARAMETRES!$A$1:$B$1,0)-1,1048575,1)),1)</xm:f>
          </x14:formula1>
          <xm:sqref>L76 O76 R76</xm:sqref>
        </x14:dataValidation>
        <x14:dataValidation type="list" allowBlank="1" showInputMessage="1" showErrorMessage="1" xr:uid="{00000000-0002-0000-0000-0000CE000000}">
          <x14:formula1>
            <xm:f>OFFSET(PARAMETRES!$A$1,1,MATCH($K$75,PARAMETRES!$A$1:$B$1,0)-1,COUNTA(OFFSET(PARAMETRES!$A$1,1,MATCH($K$75,PARAMETRES!$A$1:$B$1,0)-1,1048575,1)),1)</xm:f>
          </x14:formula1>
          <xm:sqref>L75 O75 R75</xm:sqref>
        </x14:dataValidation>
        <x14:dataValidation type="list" allowBlank="1" showInputMessage="1" showErrorMessage="1" xr:uid="{00000000-0002-0000-0000-0000CF000000}">
          <x14:formula1>
            <xm:f>OFFSET(PARAMETRES!$A$1,1,MATCH($K$74,PARAMETRES!$A$1:$B$1,0)-1,COUNTA(OFFSET(PARAMETRES!$A$1,1,MATCH($K$74,PARAMETRES!$A$1:$B$1,0)-1,1048575,1)),1)</xm:f>
          </x14:formula1>
          <xm:sqref>L74 O74 R74</xm:sqref>
        </x14:dataValidation>
        <x14:dataValidation type="list" allowBlank="1" showInputMessage="1" showErrorMessage="1" xr:uid="{00000000-0002-0000-0000-0000D0000000}">
          <x14:formula1>
            <xm:f>OFFSET(PARAMETRES!$A$1,1,MATCH($K$73,PARAMETRES!$A$1:$B$1,0)-1,COUNTA(OFFSET(PARAMETRES!$A$1,1,MATCH($K$73,PARAMETRES!$A$1:$B$1,0)-1,1048575,1)),1)</xm:f>
          </x14:formula1>
          <xm:sqref>L73 O73 R73</xm:sqref>
        </x14:dataValidation>
        <x14:dataValidation type="list" allowBlank="1" showInputMessage="1" showErrorMessage="1" xr:uid="{00000000-0002-0000-0000-0000D1000000}">
          <x14:formula1>
            <xm:f>OFFSET(PARAMETRES!$A$1,1,MATCH($K$72,PARAMETRES!$A$1:$B$1,0)-1,COUNTA(OFFSET(PARAMETRES!$A$1,1,MATCH($K$72,PARAMETRES!$A$1:$B$1,0)-1,1048575,1)),1)</xm:f>
          </x14:formula1>
          <xm:sqref>L72 O72 R72</xm:sqref>
        </x14:dataValidation>
        <x14:dataValidation type="list" allowBlank="1" showInputMessage="1" showErrorMessage="1" xr:uid="{00000000-0002-0000-0000-0000D2000000}">
          <x14:formula1>
            <xm:f>OFFSET(PARAMETRES!$A$1,1,MATCH($K$71,PARAMETRES!$A$1:$B$1,0)-1,COUNTA(OFFSET(PARAMETRES!$A$1,1,MATCH($K$71,PARAMETRES!$A$1:$B$1,0)-1,1048575,1)),1)</xm:f>
          </x14:formula1>
          <xm:sqref>L71 O71 R71</xm:sqref>
        </x14:dataValidation>
        <x14:dataValidation type="list" allowBlank="1" showInputMessage="1" showErrorMessage="1" xr:uid="{00000000-0002-0000-0000-0000D3000000}">
          <x14:formula1>
            <xm:f>OFFSET(PARAMETRES!$A$1,1,MATCH($K$70,PARAMETRES!$A$1:$B$1,0)-1,COUNTA(OFFSET(PARAMETRES!$A$1,1,MATCH($K$70,PARAMETRES!$A$1:$B$1,0)-1,1048575,1)),1)</xm:f>
          </x14:formula1>
          <xm:sqref>L70 O70 R70</xm:sqref>
        </x14:dataValidation>
        <x14:dataValidation type="list" allowBlank="1" showInputMessage="1" showErrorMessage="1" xr:uid="{00000000-0002-0000-0000-0000D4000000}">
          <x14:formula1>
            <xm:f>OFFSET(PARAMETRES!$A$1,1,MATCH($K$69,PARAMETRES!$A$1:$B$1,0)-1,COUNTA(OFFSET(PARAMETRES!$A$1,1,MATCH($K$69,PARAMETRES!$A$1:$B$1,0)-1,1048575,1)),1)</xm:f>
          </x14:formula1>
          <xm:sqref>L69 O69 R69</xm:sqref>
        </x14:dataValidation>
        <x14:dataValidation type="list" allowBlank="1" showInputMessage="1" showErrorMessage="1" xr:uid="{00000000-0002-0000-0000-0000D5000000}">
          <x14:formula1>
            <xm:f>OFFSET(PARAMETRES!$A$1,1,MATCH($K$68,PARAMETRES!$A$1:$B$1,0)-1,COUNTA(OFFSET(PARAMETRES!$A$1,1,MATCH($K$68,PARAMETRES!$A$1:$B$1,0)-1,1048575,1)),1)</xm:f>
          </x14:formula1>
          <xm:sqref>L68 O68 R68</xm:sqref>
        </x14:dataValidation>
        <x14:dataValidation type="list" allowBlank="1" showInputMessage="1" showErrorMessage="1" xr:uid="{00000000-0002-0000-0000-0000D6000000}">
          <x14:formula1>
            <xm:f>OFFSET(PARAMETRES!$A$1,1,MATCH($K$67,PARAMETRES!$A$1:$B$1,0)-1,COUNTA(OFFSET(PARAMETRES!$A$1,1,MATCH($K$67,PARAMETRES!$A$1:$B$1,0)-1,1048575,1)),1)</xm:f>
          </x14:formula1>
          <xm:sqref>L67 O67 R67</xm:sqref>
        </x14:dataValidation>
        <x14:dataValidation type="list" allowBlank="1" showInputMessage="1" showErrorMessage="1" xr:uid="{00000000-0002-0000-0000-0000D7000000}">
          <x14:formula1>
            <xm:f>OFFSET(PARAMETRES!$A$1,1,MATCH($K$66,PARAMETRES!$A$1:$B$1,0)-1,COUNTA(OFFSET(PARAMETRES!$A$1,1,MATCH($K$66,PARAMETRES!$A$1:$B$1,0)-1,1048575,1)),1)</xm:f>
          </x14:formula1>
          <xm:sqref>L66 O66 R66</xm:sqref>
        </x14:dataValidation>
        <x14:dataValidation type="list" allowBlank="1" showInputMessage="1" showErrorMessage="1" xr:uid="{00000000-0002-0000-0000-0000D8000000}">
          <x14:formula1>
            <xm:f>OFFSET(PARAMETRES!$A$1,1,MATCH($K$65,PARAMETRES!$A$1:$B$1,0)-1,COUNTA(OFFSET(PARAMETRES!$A$1,1,MATCH($K$65,PARAMETRES!$A$1:$B$1,0)-1,1048575,1)),1)</xm:f>
          </x14:formula1>
          <xm:sqref>L65 O65 R65</xm:sqref>
        </x14:dataValidation>
        <x14:dataValidation type="list" allowBlank="1" showInputMessage="1" showErrorMessage="1" xr:uid="{00000000-0002-0000-0000-0000D9000000}">
          <x14:formula1>
            <xm:f>OFFSET(PARAMETRES!$A$1,1,MATCH($K$64,PARAMETRES!$A$1:$B$1,0)-1,COUNTA(OFFSET(PARAMETRES!$A$1,1,MATCH($K$64,PARAMETRES!$A$1:$B$1,0)-1,1048575,1)),1)</xm:f>
          </x14:formula1>
          <xm:sqref>L64 O64 R64</xm:sqref>
        </x14:dataValidation>
        <x14:dataValidation type="list" allowBlank="1" showInputMessage="1" showErrorMessage="1" xr:uid="{00000000-0002-0000-0000-0000DA000000}">
          <x14:formula1>
            <xm:f>OFFSET(PARAMETRES!$A$1,1,MATCH($K$63,PARAMETRES!$A$1:$B$1,0)-1,COUNTA(OFFSET(PARAMETRES!$A$1,1,MATCH($K$63,PARAMETRES!$A$1:$B$1,0)-1,1048575,1)),1)</xm:f>
          </x14:formula1>
          <xm:sqref>L63 O63 R63</xm:sqref>
        </x14:dataValidation>
        <x14:dataValidation type="list" allowBlank="1" showInputMessage="1" showErrorMessage="1" xr:uid="{00000000-0002-0000-0000-0000DB000000}">
          <x14:formula1>
            <xm:f>OFFSET(PARAMETRES!$A$1,1,MATCH($K$62,PARAMETRES!$A$1:$B$1,0)-1,COUNTA(OFFSET(PARAMETRES!$A$1,1,MATCH($K$62,PARAMETRES!$A$1:$B$1,0)-1,1048575,1)),1)</xm:f>
          </x14:formula1>
          <xm:sqref>L62 O62 R62</xm:sqref>
        </x14:dataValidation>
        <x14:dataValidation type="list" allowBlank="1" showInputMessage="1" showErrorMessage="1" xr:uid="{00000000-0002-0000-0000-0000DC000000}">
          <x14:formula1>
            <xm:f>OFFSET(PARAMETRES!$A$1,1,MATCH($K$61,PARAMETRES!$A$1:$B$1,0)-1,COUNTA(OFFSET(PARAMETRES!$A$1,1,MATCH($K$61,PARAMETRES!$A$1:$B$1,0)-1,1048575,1)),1)</xm:f>
          </x14:formula1>
          <xm:sqref>L61 O61 R61</xm:sqref>
        </x14:dataValidation>
        <x14:dataValidation type="list" allowBlank="1" showInputMessage="1" showErrorMessage="1" xr:uid="{00000000-0002-0000-0000-0000DD000000}">
          <x14:formula1>
            <xm:f>OFFSET(PARAMETRES!$A$1,1,MATCH($K$60,PARAMETRES!$A$1:$B$1,0)-1,COUNTA(OFFSET(PARAMETRES!$A$1,1,MATCH($K$60,PARAMETRES!$A$1:$B$1,0)-1,1048575,1)),1)</xm:f>
          </x14:formula1>
          <xm:sqref>L60 O60 R60</xm:sqref>
        </x14:dataValidation>
        <x14:dataValidation type="list" allowBlank="1" showInputMessage="1" showErrorMessage="1" xr:uid="{00000000-0002-0000-0000-0000DE000000}">
          <x14:formula1>
            <xm:f>OFFSET(PARAMETRES!$A$1,1,MATCH($K$59,PARAMETRES!$A$1:$B$1,0)-1,COUNTA(OFFSET(PARAMETRES!$A$1,1,MATCH($K$59,PARAMETRES!$A$1:$B$1,0)-1,1048575,1)),1)</xm:f>
          </x14:formula1>
          <xm:sqref>L59 O59 R59</xm:sqref>
        </x14:dataValidation>
        <x14:dataValidation type="list" allowBlank="1" showInputMessage="1" showErrorMessage="1" xr:uid="{00000000-0002-0000-0000-0000DF000000}">
          <x14:formula1>
            <xm:f>OFFSET(PARAMETRES!$A$1,1,MATCH($K$58,PARAMETRES!$A$1:$B$1,0)-1,COUNTA(OFFSET(PARAMETRES!$A$1,1,MATCH($K$58,PARAMETRES!$A$1:$B$1,0)-1,1048575,1)),1)</xm:f>
          </x14:formula1>
          <xm:sqref>L58 O58 R58</xm:sqref>
        </x14:dataValidation>
        <x14:dataValidation type="list" allowBlank="1" showInputMessage="1" showErrorMessage="1" xr:uid="{00000000-0002-0000-0000-0000E0000000}">
          <x14:formula1>
            <xm:f>OFFSET(PARAMETRES!$A$1,1,MATCH($K$57,PARAMETRES!$A$1:$B$1,0)-1,COUNTA(OFFSET(PARAMETRES!$A$1,1,MATCH($K$57,PARAMETRES!$A$1:$B$1,0)-1,1048575,1)),1)</xm:f>
          </x14:formula1>
          <xm:sqref>L57 O57 R57</xm:sqref>
        </x14:dataValidation>
        <x14:dataValidation type="list" allowBlank="1" showInputMessage="1" showErrorMessage="1" xr:uid="{00000000-0002-0000-0000-0000E1000000}">
          <x14:formula1>
            <xm:f>OFFSET(PARAMETRES!$A$1,1,MATCH($K$56,PARAMETRES!$A$1:$B$1,0)-1,COUNTA(OFFSET(PARAMETRES!$A$1,1,MATCH($K$56,PARAMETRES!$A$1:$B$1,0)-1,1048575,1)),1)</xm:f>
          </x14:formula1>
          <xm:sqref>L56 O56 R56</xm:sqref>
        </x14:dataValidation>
        <x14:dataValidation type="list" allowBlank="1" showInputMessage="1" showErrorMessage="1" xr:uid="{00000000-0002-0000-0000-0000E2000000}">
          <x14:formula1>
            <xm:f>OFFSET(PARAMETRES!$A$1,1,MATCH($K$55,PARAMETRES!$A$1:$B$1,0)-1,COUNTA(OFFSET(PARAMETRES!$A$1,1,MATCH($K$55,PARAMETRES!$A$1:$B$1,0)-1,1048575,1)),1)</xm:f>
          </x14:formula1>
          <xm:sqref>L55 O55 R55</xm:sqref>
        </x14:dataValidation>
        <x14:dataValidation type="list" allowBlank="1" showInputMessage="1" showErrorMessage="1" xr:uid="{00000000-0002-0000-0000-0000E3000000}">
          <x14:formula1>
            <xm:f>OFFSET(PARAMETRES!$A$1,1,MATCH($K$54,PARAMETRES!$A$1:$B$1,0)-1,COUNTA(OFFSET(PARAMETRES!$A$1,1,MATCH($K$54,PARAMETRES!$A$1:$B$1,0)-1,1048575,1)),1)</xm:f>
          </x14:formula1>
          <xm:sqref>L54 O54 R54</xm:sqref>
        </x14:dataValidation>
        <x14:dataValidation type="list" allowBlank="1" showInputMessage="1" showErrorMessage="1" xr:uid="{00000000-0002-0000-0000-0000E4000000}">
          <x14:formula1>
            <xm:f>OFFSET(PARAMETRES!$A$1,1,MATCH($K$53,PARAMETRES!$A$1:$B$1,0)-1,COUNTA(OFFSET(PARAMETRES!$A$1,1,MATCH($K$53,PARAMETRES!$A$1:$B$1,0)-1,1048575,1)),1)</xm:f>
          </x14:formula1>
          <xm:sqref>L53 O53 R53</xm:sqref>
        </x14:dataValidation>
        <x14:dataValidation type="list" allowBlank="1" showInputMessage="1" showErrorMessage="1" xr:uid="{00000000-0002-0000-0000-0000E5000000}">
          <x14:formula1>
            <xm:f>OFFSET(PARAMETRES!$A$1,1,MATCH($K$52,PARAMETRES!$A$1:$B$1,0)-1,COUNTA(OFFSET(PARAMETRES!$A$1,1,MATCH($K$52,PARAMETRES!$A$1:$B$1,0)-1,1048575,1)),1)</xm:f>
          </x14:formula1>
          <xm:sqref>L52 O52 R52</xm:sqref>
        </x14:dataValidation>
        <x14:dataValidation type="list" allowBlank="1" showInputMessage="1" showErrorMessage="1" xr:uid="{00000000-0002-0000-0000-0000E6000000}">
          <x14:formula1>
            <xm:f>OFFSET(PARAMETRES!$A$1,1,MATCH($K$51,PARAMETRES!$A$1:$B$1,0)-1,COUNTA(OFFSET(PARAMETRES!$A$1,1,MATCH($K$51,PARAMETRES!$A$1:$B$1,0)-1,1048575,1)),1)</xm:f>
          </x14:formula1>
          <xm:sqref>L51 O51 R51</xm:sqref>
        </x14:dataValidation>
        <x14:dataValidation type="list" allowBlank="1" showInputMessage="1" showErrorMessage="1" xr:uid="{00000000-0002-0000-0000-0000E7000000}">
          <x14:formula1>
            <xm:f>OFFSET(PARAMETRES!$A$1,1,MATCH($K$50,PARAMETRES!$A$1:$B$1,0)-1,COUNTA(OFFSET(PARAMETRES!$A$1,1,MATCH($K$50,PARAMETRES!$A$1:$B$1,0)-1,1048575,1)),1)</xm:f>
          </x14:formula1>
          <xm:sqref>L50 O50 R50</xm:sqref>
        </x14:dataValidation>
        <x14:dataValidation type="list" allowBlank="1" showInputMessage="1" showErrorMessage="1" xr:uid="{00000000-0002-0000-0000-0000E8000000}">
          <x14:formula1>
            <xm:f>OFFSET(PARAMETRES!$A$1,1,MATCH($K$49,PARAMETRES!$A$1:$B$1,0)-1,COUNTA(OFFSET(PARAMETRES!$A$1,1,MATCH($K$49,PARAMETRES!$A$1:$B$1,0)-1,1048575,1)),1)</xm:f>
          </x14:formula1>
          <xm:sqref>L49 O49 R49</xm:sqref>
        </x14:dataValidation>
        <x14:dataValidation type="list" allowBlank="1" showInputMessage="1" showErrorMessage="1" xr:uid="{00000000-0002-0000-0000-0000E9000000}">
          <x14:formula1>
            <xm:f>OFFSET(PARAMETRES!$A$1,1,MATCH($K$48,PARAMETRES!$A$1:$B$1,0)-1,COUNTA(OFFSET(PARAMETRES!$A$1,1,MATCH($K$48,PARAMETRES!$A$1:$B$1,0)-1,1048575,1)),1)</xm:f>
          </x14:formula1>
          <xm:sqref>L48 O48 R48</xm:sqref>
        </x14:dataValidation>
        <x14:dataValidation type="list" allowBlank="1" showInputMessage="1" showErrorMessage="1" xr:uid="{00000000-0002-0000-0000-0000EA000000}">
          <x14:formula1>
            <xm:f>OFFSET(PARAMETRES!$A$1,1,MATCH($K$47,PARAMETRES!$A$1:$B$1,0)-1,COUNTA(OFFSET(PARAMETRES!$A$1,1,MATCH($K$47,PARAMETRES!$A$1:$B$1,0)-1,1048575,1)),1)</xm:f>
          </x14:formula1>
          <xm:sqref>L47 O47 R47</xm:sqref>
        </x14:dataValidation>
        <x14:dataValidation type="list" allowBlank="1" showInputMessage="1" showErrorMessage="1" xr:uid="{00000000-0002-0000-0000-0000EB000000}">
          <x14:formula1>
            <xm:f>OFFSET(PARAMETRES!$A$1,1,MATCH($K$46,PARAMETRES!$A$1:$B$1,0)-1,COUNTA(OFFSET(PARAMETRES!$A$1,1,MATCH($K$46,PARAMETRES!$A$1:$B$1,0)-1,1048575,1)),1)</xm:f>
          </x14:formula1>
          <xm:sqref>L46 O46 R46</xm:sqref>
        </x14:dataValidation>
        <x14:dataValidation type="list" allowBlank="1" showInputMessage="1" showErrorMessage="1" xr:uid="{00000000-0002-0000-0000-0000EC000000}">
          <x14:formula1>
            <xm:f>OFFSET(PARAMETRES!$A$1,1,MATCH($K$45,PARAMETRES!$A$1:$B$1,0)-1,COUNTA(OFFSET(PARAMETRES!$A$1,1,MATCH($K$45,PARAMETRES!$A$1:$B$1,0)-1,1048575,1)),1)</xm:f>
          </x14:formula1>
          <xm:sqref>L45 O45 R45</xm:sqref>
        </x14:dataValidation>
        <x14:dataValidation type="list" allowBlank="1" showInputMessage="1" showErrorMessage="1" xr:uid="{00000000-0002-0000-0000-0000ED000000}">
          <x14:formula1>
            <xm:f>OFFSET(PARAMETRES!$A$1,1,MATCH($K$44,PARAMETRES!$A$1:$B$1,0)-1,COUNTA(OFFSET(PARAMETRES!$A$1,1,MATCH($K$44,PARAMETRES!$A$1:$B$1,0)-1,1048575,1)),1)</xm:f>
          </x14:formula1>
          <xm:sqref>L44 O44 R44</xm:sqref>
        </x14:dataValidation>
        <x14:dataValidation type="list" allowBlank="1" showInputMessage="1" showErrorMessage="1" xr:uid="{00000000-0002-0000-0000-0000EE000000}">
          <x14:formula1>
            <xm:f>OFFSET(PARAMETRES!$A$1,1,MATCH($K$43,PARAMETRES!$A$1:$B$1,0)-1,COUNTA(OFFSET(PARAMETRES!$A$1,1,MATCH($K$43,PARAMETRES!$A$1:$B$1,0)-1,1048575,1)),1)</xm:f>
          </x14:formula1>
          <xm:sqref>L43 O43 R43</xm:sqref>
        </x14:dataValidation>
        <x14:dataValidation type="list" allowBlank="1" showInputMessage="1" showErrorMessage="1" xr:uid="{00000000-0002-0000-0000-0000EF000000}">
          <x14:formula1>
            <xm:f>OFFSET(PARAMETRES!$A$1,1,MATCH($K$42,PARAMETRES!$A$1:$B$1,0)-1,COUNTA(OFFSET(PARAMETRES!$A$1,1,MATCH($K$42,PARAMETRES!$A$1:$B$1,0)-1,1048575,1)),1)</xm:f>
          </x14:formula1>
          <xm:sqref>L42 O42 R42</xm:sqref>
        </x14:dataValidation>
        <x14:dataValidation type="list" allowBlank="1" showInputMessage="1" showErrorMessage="1" xr:uid="{00000000-0002-0000-0000-0000F0000000}">
          <x14:formula1>
            <xm:f>OFFSET(PARAMETRES!$A$1,1,MATCH($K$41,PARAMETRES!$A$1:$B$1,0)-1,COUNTA(OFFSET(PARAMETRES!$A$1,1,MATCH($K$41,PARAMETRES!$A$1:$B$1,0)-1,1048575,1)),1)</xm:f>
          </x14:formula1>
          <xm:sqref>L41 O41 R41</xm:sqref>
        </x14:dataValidation>
        <x14:dataValidation type="list" allowBlank="1" showInputMessage="1" showErrorMessage="1" xr:uid="{00000000-0002-0000-0000-0000F1000000}">
          <x14:formula1>
            <xm:f>OFFSET(PARAMETRES!$A$1,1,MATCH($K$40,PARAMETRES!$A$1:$B$1,0)-1,COUNTA(OFFSET(PARAMETRES!$A$1,1,MATCH($K$40,PARAMETRES!$A$1:$B$1,0)-1,1048575,1)),1)</xm:f>
          </x14:formula1>
          <xm:sqref>L40 O40 R40</xm:sqref>
        </x14:dataValidation>
        <x14:dataValidation type="list" allowBlank="1" showInputMessage="1" showErrorMessage="1" xr:uid="{00000000-0002-0000-0000-0000F2000000}">
          <x14:formula1>
            <xm:f>OFFSET(PARAMETRES!$A$1,1,MATCH($K$39,PARAMETRES!$A$1:$B$1,0)-1,COUNTA(OFFSET(PARAMETRES!$A$1,1,MATCH($K$39,PARAMETRES!$A$1:$B$1,0)-1,1048575,1)),1)</xm:f>
          </x14:formula1>
          <xm:sqref>L39 O39 R39</xm:sqref>
        </x14:dataValidation>
        <x14:dataValidation type="list" allowBlank="1" showInputMessage="1" showErrorMessage="1" xr:uid="{00000000-0002-0000-0000-0000F3000000}">
          <x14:formula1>
            <xm:f>OFFSET(PARAMETRES!$A$1,1,MATCH($K$38,PARAMETRES!$A$1:$B$1,0)-1,COUNTA(OFFSET(PARAMETRES!$A$1,1,MATCH($K$38,PARAMETRES!$A$1:$B$1,0)-1,1048575,1)),1)</xm:f>
          </x14:formula1>
          <xm:sqref>L38 O38 R38</xm:sqref>
        </x14:dataValidation>
        <x14:dataValidation type="list" allowBlank="1" showInputMessage="1" showErrorMessage="1" xr:uid="{00000000-0002-0000-0000-0000F4000000}">
          <x14:formula1>
            <xm:f>OFFSET(PARAMETRES!$A$1,1,MATCH($K$37,PARAMETRES!$A$1:$B$1,0)-1,COUNTA(OFFSET(PARAMETRES!$A$1,1,MATCH($K$37,PARAMETRES!$A$1:$B$1,0)-1,1048575,1)),1)</xm:f>
          </x14:formula1>
          <xm:sqref>L37 O37 R37</xm:sqref>
        </x14:dataValidation>
        <x14:dataValidation type="list" allowBlank="1" showInputMessage="1" showErrorMessage="1" xr:uid="{00000000-0002-0000-0000-0000F5000000}">
          <x14:formula1>
            <xm:f>OFFSET(PARAMETRES!$A$1,1,MATCH($K$36,PARAMETRES!$A$1:$B$1,0)-1,COUNTA(OFFSET(PARAMETRES!$A$1,1,MATCH($K$36,PARAMETRES!$A$1:$B$1,0)-1,1048575,1)),1)</xm:f>
          </x14:formula1>
          <xm:sqref>L36 O36 R36</xm:sqref>
        </x14:dataValidation>
        <x14:dataValidation type="list" allowBlank="1" showInputMessage="1" showErrorMessage="1" xr:uid="{00000000-0002-0000-0000-0000F6000000}">
          <x14:formula1>
            <xm:f>OFFSET(PARAMETRES!$A$1,1,MATCH($K$35,PARAMETRES!$A$1:$B$1,0)-1,COUNTA(OFFSET(PARAMETRES!$A$1,1,MATCH($K$35,PARAMETRES!$A$1:$B$1,0)-1,1048575,1)),1)</xm:f>
          </x14:formula1>
          <xm:sqref>L35 O35 R35</xm:sqref>
        </x14:dataValidation>
        <x14:dataValidation type="list" allowBlank="1" showInputMessage="1" showErrorMessage="1" xr:uid="{00000000-0002-0000-0000-0000F7000000}">
          <x14:formula1>
            <xm:f>OFFSET(PARAMETRES!$A$1,1,MATCH($K$34,PARAMETRES!$A$1:$B$1,0)-1,COUNTA(OFFSET(PARAMETRES!$A$1,1,MATCH($K$34,PARAMETRES!$A$1:$B$1,0)-1,1048575,1)),1)</xm:f>
          </x14:formula1>
          <xm:sqref>L34 O34 R34</xm:sqref>
        </x14:dataValidation>
        <x14:dataValidation type="list" allowBlank="1" showInputMessage="1" showErrorMessage="1" xr:uid="{00000000-0002-0000-0000-0000F8000000}">
          <x14:formula1>
            <xm:f>OFFSET(PARAMETRES!$A$1,1,MATCH($K$33,PARAMETRES!$A$1:$B$1,0)-1,COUNTA(OFFSET(PARAMETRES!$A$1,1,MATCH($K$33,PARAMETRES!$A$1:$B$1,0)-1,1048575,1)),1)</xm:f>
          </x14:formula1>
          <xm:sqref>L33 O33 R33</xm:sqref>
        </x14:dataValidation>
        <x14:dataValidation type="list" allowBlank="1" showInputMessage="1" showErrorMessage="1" xr:uid="{00000000-0002-0000-0000-0000F9000000}">
          <x14:formula1>
            <xm:f>OFFSET(PARAMETRES!$A$1,1,MATCH($K$32,PARAMETRES!$A$1:$B$1,0)-1,COUNTA(OFFSET(PARAMETRES!$A$1,1,MATCH($K$32,PARAMETRES!$A$1:$B$1,0)-1,1048575,1)),1)</xm:f>
          </x14:formula1>
          <xm:sqref>L32 O32 R32</xm:sqref>
        </x14:dataValidation>
        <x14:dataValidation type="list" allowBlank="1" showInputMessage="1" showErrorMessage="1" xr:uid="{00000000-0002-0000-0000-0000FA000000}">
          <x14:formula1>
            <xm:f>OFFSET(PARAMETRES!$A$1,1,MATCH($K$31,PARAMETRES!$A$1:$B$1,0)-1,COUNTA(OFFSET(PARAMETRES!$A$1,1,MATCH($K$31,PARAMETRES!$A$1:$B$1,0)-1,1048575,1)),1)</xm:f>
          </x14:formula1>
          <xm:sqref>L31 O31 R31</xm:sqref>
        </x14:dataValidation>
        <x14:dataValidation type="list" allowBlank="1" showInputMessage="1" showErrorMessage="1" xr:uid="{00000000-0002-0000-0000-0000FB000000}">
          <x14:formula1>
            <xm:f>OFFSET(PARAMETRES!$A$1,1,MATCH($K$30,PARAMETRES!$A$1:$B$1,0)-1,COUNTA(OFFSET(PARAMETRES!$A$1,1,MATCH($K$30,PARAMETRES!$A$1:$B$1,0)-1,1048575,1)),1)</xm:f>
          </x14:formula1>
          <xm:sqref>L30 O30 R30</xm:sqref>
        </x14:dataValidation>
        <x14:dataValidation type="list" allowBlank="1" showInputMessage="1" showErrorMessage="1" xr:uid="{00000000-0002-0000-0000-0000FC000000}">
          <x14:formula1>
            <xm:f>OFFSET(PARAMETRES!$A$1,1,MATCH($K$29,PARAMETRES!$A$1:$B$1,0)-1,COUNTA(OFFSET(PARAMETRES!$A$1,1,MATCH($K$29,PARAMETRES!$A$1:$B$1,0)-1,1048575,1)),1)</xm:f>
          </x14:formula1>
          <xm:sqref>L29 O29 R29</xm:sqref>
        </x14:dataValidation>
        <x14:dataValidation type="list" allowBlank="1" showInputMessage="1" showErrorMessage="1" xr:uid="{00000000-0002-0000-0000-0000FD000000}">
          <x14:formula1>
            <xm:f>OFFSET(PARAMETRES!$A$1,1,MATCH($K$28,PARAMETRES!$A$1:$B$1,0)-1,COUNTA(OFFSET(PARAMETRES!$A$1,1,MATCH($K$28,PARAMETRES!$A$1:$B$1,0)-1,1048575,1)),1)</xm:f>
          </x14:formula1>
          <xm:sqref>L28 O28 R28</xm:sqref>
        </x14:dataValidation>
        <x14:dataValidation type="list" allowBlank="1" showInputMessage="1" showErrorMessage="1" xr:uid="{00000000-0002-0000-0000-0000FE000000}">
          <x14:formula1>
            <xm:f>OFFSET(PARAMETRES!$A$1,1,MATCH($K$27,PARAMETRES!$A$1:$B$1,0)-1,COUNTA(OFFSET(PARAMETRES!$A$1,1,MATCH($K$27,PARAMETRES!$A$1:$B$1,0)-1,1048575,1)),1)</xm:f>
          </x14:formula1>
          <xm:sqref>L27 O27 R27</xm:sqref>
        </x14:dataValidation>
        <x14:dataValidation type="list" allowBlank="1" showInputMessage="1" showErrorMessage="1" xr:uid="{00000000-0002-0000-0000-0000FF000000}">
          <x14:formula1>
            <xm:f>OFFSET(PARAMETRES!$A$1,1,MATCH($K$26,PARAMETRES!$A$1:$B$1,0)-1,COUNTA(OFFSET(PARAMETRES!$A$1,1,MATCH($K$26,PARAMETRES!$A$1:$B$1,0)-1,1048575,1)),1)</xm:f>
          </x14:formula1>
          <xm:sqref>L26 O26 R26</xm:sqref>
        </x14:dataValidation>
        <x14:dataValidation type="list" allowBlank="1" showInputMessage="1" showErrorMessage="1" xr:uid="{00000000-0002-0000-0000-000000010000}">
          <x14:formula1>
            <xm:f>OFFSET(PARAMETRES!$A$1,1,MATCH($K$25,PARAMETRES!$A$1:$B$1,0)-1,COUNTA(OFFSET(PARAMETRES!$A$1,1,MATCH($K$25,PARAMETRES!$A$1:$B$1,0)-1,1048575,1)),1)</xm:f>
          </x14:formula1>
          <xm:sqref>L25 O25 R25</xm:sqref>
        </x14:dataValidation>
        <x14:dataValidation type="list" allowBlank="1" showInputMessage="1" showErrorMessage="1" xr:uid="{00000000-0002-0000-0000-000001010000}">
          <x14:formula1>
            <xm:f>OFFSET(PARAMETRES!$A$1,1,MATCH($K$24,PARAMETRES!$A$1:$B$1,0)-1,COUNTA(OFFSET(PARAMETRES!$A$1,1,MATCH($K$24,PARAMETRES!$A$1:$B$1,0)-1,1048575,1)),1)</xm:f>
          </x14:formula1>
          <xm:sqref>L24 O24 R24</xm:sqref>
        </x14:dataValidation>
        <x14:dataValidation type="list" allowBlank="1" showInputMessage="1" showErrorMessage="1" xr:uid="{00000000-0002-0000-0000-000002010000}">
          <x14:formula1>
            <xm:f>OFFSET(PARAMETRES!$A$1,1,MATCH($K$23,PARAMETRES!$A$1:$B$1,0)-1,COUNTA(OFFSET(PARAMETRES!$A$1,1,MATCH($K$23,PARAMETRES!$A$1:$B$1,0)-1,1048575,1)),1)</xm:f>
          </x14:formula1>
          <xm:sqref>L23 O23 R23</xm:sqref>
        </x14:dataValidation>
        <x14:dataValidation type="list" allowBlank="1" showInputMessage="1" showErrorMessage="1" xr:uid="{00000000-0002-0000-0000-000003010000}">
          <x14:formula1>
            <xm:f>OFFSET(PARAMETRES!$A$1,1,MATCH($K$22,PARAMETRES!$A$1:$B$1,0)-1,COUNTA(OFFSET(PARAMETRES!$A$1,1,MATCH($K$22,PARAMETRES!$A$1:$B$1,0)-1,1048575,1)),1)</xm:f>
          </x14:formula1>
          <xm:sqref>L22 O22 R22</xm:sqref>
        </x14:dataValidation>
        <x14:dataValidation type="list" allowBlank="1" showInputMessage="1" showErrorMessage="1" xr:uid="{00000000-0002-0000-0000-000004010000}">
          <x14:formula1>
            <xm:f>OFFSET(PARAMETRES!$A$1,1,MATCH($K$21,PARAMETRES!$A$1:$B$1,0)-1,COUNTA(OFFSET(PARAMETRES!$A$1,1,MATCH($K$21,PARAMETRES!$A$1:$B$1,0)-1,1048575,1)),1)</xm:f>
          </x14:formula1>
          <xm:sqref>L21 O21 R21</xm:sqref>
        </x14:dataValidation>
        <x14:dataValidation type="list" allowBlank="1" showInputMessage="1" showErrorMessage="1" xr:uid="{00000000-0002-0000-0000-000005010000}">
          <x14:formula1>
            <xm:f>OFFSET(PARAMETRES!$A$1,1,MATCH($K$20,PARAMETRES!$A$1:$B$1,0)-1,COUNTA(OFFSET(PARAMETRES!$A$1,1,MATCH($K$20,PARAMETRES!$A$1:$B$1,0)-1,1048575,1)),1)</xm:f>
          </x14:formula1>
          <xm:sqref>L20 O20 R20</xm:sqref>
        </x14:dataValidation>
        <x14:dataValidation type="list" allowBlank="1" showInputMessage="1" showErrorMessage="1" xr:uid="{00000000-0002-0000-0000-000006010000}">
          <x14:formula1>
            <xm:f>OFFSET(PARAMETRES!$A$1,1,MATCH($K$19,PARAMETRES!$A$1:$B$1,0)-1,COUNTA(OFFSET(PARAMETRES!$A$1,1,MATCH($K$19,PARAMETRES!$A$1:$B$1,0)-1,1048575,1)),1)</xm:f>
          </x14:formula1>
          <xm:sqref>L19 O19 R19</xm:sqref>
        </x14:dataValidation>
        <x14:dataValidation type="list" allowBlank="1" showInputMessage="1" showErrorMessage="1" xr:uid="{00000000-0002-0000-0000-000007010000}">
          <x14:formula1>
            <xm:f>OFFSET(PARAMETRES!$A$1,1,MATCH($K$18,PARAMETRES!$A$1:$B$1,0)-1,COUNTA(OFFSET(PARAMETRES!$A$1,1,MATCH($K$18,PARAMETRES!$A$1:$B$1,0)-1,1048575,1)),1)</xm:f>
          </x14:formula1>
          <xm:sqref>L18 O18 R18</xm:sqref>
        </x14:dataValidation>
        <x14:dataValidation type="list" allowBlank="1" showInputMessage="1" showErrorMessage="1" xr:uid="{00000000-0002-0000-0000-000008010000}">
          <x14:formula1>
            <xm:f>OFFSET(PARAMETRES!$A$1,1,MATCH($K$17,PARAMETRES!$A$1:$B$1,0)-1,COUNTA(OFFSET(PARAMETRES!$A$1,1,MATCH($K$17,PARAMETRES!$A$1:$B$1,0)-1,1048575,1)),1)</xm:f>
          </x14:formula1>
          <xm:sqref>L17 O17 R17</xm:sqref>
        </x14:dataValidation>
        <x14:dataValidation type="list" allowBlank="1" showInputMessage="1" showErrorMessage="1" xr:uid="{00000000-0002-0000-0000-000009010000}">
          <x14:formula1>
            <xm:f>OFFSET(PARAMETRES!$A$1,1,MATCH($K$16,PARAMETRES!$A$1:$B$1,0)-1,COUNTA(OFFSET(PARAMETRES!$A$1,1,MATCH($K$16,PARAMETRES!$A$1:$B$1,0)-1,1048575,1)),1)</xm:f>
          </x14:formula1>
          <xm:sqref>L16 O16 R16</xm:sqref>
        </x14:dataValidation>
        <x14:dataValidation type="list" allowBlank="1" showInputMessage="1" showErrorMessage="1" xr:uid="{00000000-0002-0000-0000-00000A010000}">
          <x14:formula1>
            <xm:f>OFFSET(PARAMETRES!$A$1,1,MATCH($K$15,PARAMETRES!$A$1:$B$1,0)-1,COUNTA(OFFSET(PARAMETRES!$A$1,1,MATCH($K$15,PARAMETRES!$A$1:$B$1,0)-1,1048575,1)),1)</xm:f>
          </x14:formula1>
          <xm:sqref>L15 O15 R15</xm:sqref>
        </x14:dataValidation>
        <x14:dataValidation type="list" allowBlank="1" showInputMessage="1" showErrorMessage="1" xr:uid="{00000000-0002-0000-0000-00000B010000}">
          <x14:formula1>
            <xm:f>OFFSET(PARAMETRES!$A$1,1,MATCH($K$14,PARAMETRES!$A$1:$B$1,0)-1,COUNTA(OFFSET(PARAMETRES!$A$1,1,MATCH($K$14,PARAMETRES!$A$1:$B$1,0)-1,1048575,1)),1)</xm:f>
          </x14:formula1>
          <xm:sqref>L14 O14 R14</xm:sqref>
        </x14:dataValidation>
        <x14:dataValidation type="list" allowBlank="1" showInputMessage="1" showErrorMessage="1" xr:uid="{00000000-0002-0000-0000-00000C010000}">
          <x14:formula1>
            <xm:f>OFFSET(PARAMETRES!$A$1,1,MATCH($K$13,PARAMETRES!$A$1:$B$1,0)-1,COUNTA(OFFSET(PARAMETRES!$A$1,1,MATCH($K$13,PARAMETRES!$A$1:$B$1,0)-1,1048575,1)),1)</xm:f>
          </x14:formula1>
          <xm:sqref>L13 O13 R13</xm:sqref>
        </x14:dataValidation>
        <x14:dataValidation type="list" allowBlank="1" showInputMessage="1" showErrorMessage="1" xr:uid="{00000000-0002-0000-0000-00000D010000}">
          <x14:formula1>
            <xm:f>OFFSET(PARAMETRES!$A$1,1,MATCH($K$12,PARAMETRES!$A$1:$B$1,0)-1,COUNTA(OFFSET(PARAMETRES!$A$1,1,MATCH($K$12,PARAMETRES!$A$1:$B$1,0)-1,1048575,1)),1)</xm:f>
          </x14:formula1>
          <xm:sqref>L12 O12 R12</xm:sqref>
        </x14:dataValidation>
        <x14:dataValidation type="list" allowBlank="1" showInputMessage="1" showErrorMessage="1" xr:uid="{00000000-0002-0000-0000-00000E010000}">
          <x14:formula1>
            <xm:f>OFFSET(PARAMETRES!$A$1,1,MATCH($K$11,PARAMETRES!$A$1:$B$1,0)-1,COUNTA(OFFSET(PARAMETRES!$A$1,1,MATCH($K$11,PARAMETRES!$A$1:$B$1,0)-1,1048575,1)),1)</xm:f>
          </x14:formula1>
          <xm:sqref>L11 O11 R11</xm:sqref>
        </x14:dataValidation>
        <x14:dataValidation type="list" allowBlank="1" showInputMessage="1" showErrorMessage="1" xr:uid="{00000000-0002-0000-0000-00000F010000}">
          <x14:formula1>
            <xm:f>PARAMETRES!$A$1:$B$1</xm:f>
          </x14:formula1>
          <xm:sqref>K11:K273 N11:N273 Q11:Q273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4"/>
  <sheetViews>
    <sheetView tabSelected="1" topLeftCell="A248" zoomScale="55" zoomScaleNormal="55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66"/>
      <c r="B1" s="66"/>
      <c r="C1" s="66"/>
      <c r="D1" s="66"/>
      <c r="E1" s="66"/>
      <c r="F1" s="66"/>
      <c r="G1" s="67"/>
      <c r="H1" s="66"/>
      <c r="I1" s="66"/>
      <c r="J1" s="66"/>
    </row>
    <row r="2" spans="1:18" ht="15.75" x14ac:dyDescent="0.25">
      <c r="A2" s="66"/>
      <c r="B2" s="177" t="s">
        <v>0</v>
      </c>
      <c r="C2" s="177"/>
      <c r="D2" s="66"/>
      <c r="E2" s="70" t="s">
        <v>1</v>
      </c>
      <c r="F2" s="172" t="s">
        <v>2</v>
      </c>
      <c r="G2" s="172"/>
      <c r="H2" s="172"/>
      <c r="J2" s="71"/>
    </row>
    <row r="3" spans="1:18" ht="15.75" x14ac:dyDescent="0.25">
      <c r="A3" s="66"/>
      <c r="B3" s="177"/>
      <c r="C3" s="177"/>
      <c r="D3" s="66"/>
      <c r="E3" s="72" t="s">
        <v>3</v>
      </c>
      <c r="F3" s="172">
        <f>[1]Synthèse!B2</f>
        <v>0</v>
      </c>
      <c r="G3" s="172"/>
      <c r="H3" s="172"/>
      <c r="J3" s="71"/>
    </row>
    <row r="4" spans="1:18" ht="46.5" x14ac:dyDescent="0.25">
      <c r="A4" s="73"/>
      <c r="B4" s="177" t="s">
        <v>134</v>
      </c>
      <c r="C4" s="177"/>
      <c r="D4" s="66"/>
      <c r="E4" s="70" t="s">
        <v>5</v>
      </c>
      <c r="F4" s="172" t="s">
        <v>300</v>
      </c>
      <c r="G4" s="172"/>
      <c r="H4" s="172"/>
      <c r="J4" s="71"/>
    </row>
    <row r="5" spans="1:18" ht="46.5" x14ac:dyDescent="0.25">
      <c r="A5" s="73"/>
      <c r="B5" s="177"/>
      <c r="C5" s="177"/>
      <c r="D5" s="66"/>
      <c r="E5" s="70" t="s">
        <v>6</v>
      </c>
      <c r="F5" s="172" t="s">
        <v>7</v>
      </c>
      <c r="G5" s="172"/>
      <c r="H5" s="172"/>
      <c r="J5" s="71"/>
      <c r="K5" s="194" t="s">
        <v>709</v>
      </c>
      <c r="L5" s="194"/>
      <c r="M5" s="194"/>
      <c r="N5" s="194"/>
      <c r="O5" s="194"/>
      <c r="P5" s="194"/>
      <c r="Q5" s="194"/>
      <c r="R5" s="194"/>
    </row>
    <row r="6" spans="1:18" ht="46.5" x14ac:dyDescent="0.25">
      <c r="A6" s="73"/>
      <c r="B6" s="73"/>
      <c r="C6" s="73"/>
      <c r="D6" s="66"/>
      <c r="E6" s="75" t="s">
        <v>8</v>
      </c>
      <c r="F6" s="172">
        <v>20</v>
      </c>
      <c r="G6" s="172"/>
      <c r="H6" s="172"/>
      <c r="J6" s="71"/>
    </row>
    <row r="7" spans="1:18" ht="61.5" customHeight="1" thickBot="1" x14ac:dyDescent="0.3">
      <c r="A7" s="76"/>
      <c r="B7" s="76"/>
      <c r="C7" s="76"/>
      <c r="D7" s="74"/>
      <c r="E7" s="74"/>
      <c r="F7" s="74"/>
      <c r="G7" s="74"/>
      <c r="H7" s="71"/>
      <c r="I7" s="71"/>
      <c r="J7" s="71"/>
    </row>
    <row r="8" spans="1:18" ht="16.5" hidden="1" thickBot="1" x14ac:dyDescent="0.3">
      <c r="A8" s="66"/>
      <c r="B8" s="66"/>
      <c r="C8" s="66"/>
      <c r="D8" s="71"/>
      <c r="E8" s="71"/>
      <c r="F8" s="71"/>
      <c r="G8" s="71"/>
      <c r="H8" s="71"/>
      <c r="I8" s="71"/>
      <c r="J8" s="71"/>
    </row>
    <row r="9" spans="1:18" ht="16.5" customHeight="1" thickBot="1" x14ac:dyDescent="0.3">
      <c r="A9" s="77"/>
      <c r="B9" s="173" t="s">
        <v>9</v>
      </c>
      <c r="C9" s="173"/>
      <c r="D9" s="173"/>
      <c r="E9" s="173"/>
      <c r="F9" s="173"/>
      <c r="G9" s="174" t="s">
        <v>10</v>
      </c>
      <c r="H9" s="175" t="s">
        <v>12</v>
      </c>
      <c r="I9" s="176" t="s">
        <v>14</v>
      </c>
      <c r="J9" s="174" t="s">
        <v>16</v>
      </c>
      <c r="K9" s="168" t="s">
        <v>330</v>
      </c>
      <c r="L9" s="170" t="s">
        <v>331</v>
      </c>
      <c r="M9" s="166" t="s">
        <v>332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</row>
    <row r="10" spans="1:18" ht="32.25" customHeight="1" thickBot="1" x14ac:dyDescent="0.3">
      <c r="A10" s="77"/>
      <c r="B10" s="78" t="s">
        <v>17</v>
      </c>
      <c r="C10" s="181" t="s">
        <v>18</v>
      </c>
      <c r="D10" s="181"/>
      <c r="E10" s="79" t="s">
        <v>19</v>
      </c>
      <c r="F10" s="79" t="s">
        <v>20</v>
      </c>
      <c r="G10" s="174"/>
      <c r="H10" s="175"/>
      <c r="I10" s="176"/>
      <c r="J10" s="174"/>
      <c r="K10" s="169"/>
      <c r="L10" s="171"/>
      <c r="M10" s="167"/>
      <c r="N10" s="169"/>
      <c r="O10" s="171"/>
      <c r="P10" s="167"/>
      <c r="Q10" s="169"/>
      <c r="R10" s="171"/>
    </row>
    <row r="11" spans="1:18" ht="16.5" thickBot="1" x14ac:dyDescent="0.3">
      <c r="A11" s="182" t="s">
        <v>21</v>
      </c>
      <c r="B11" s="179" t="s">
        <v>22</v>
      </c>
      <c r="C11" s="180" t="s">
        <v>301</v>
      </c>
      <c r="D11" s="180"/>
      <c r="E11" s="178">
        <v>12</v>
      </c>
      <c r="F11" s="178" t="s">
        <v>24</v>
      </c>
      <c r="G11" s="80" t="s">
        <v>25</v>
      </c>
      <c r="H11" s="82" t="s">
        <v>302</v>
      </c>
      <c r="I11" s="84" t="s">
        <v>24</v>
      </c>
      <c r="J11" s="83" t="s">
        <v>28</v>
      </c>
      <c r="K11" s="134"/>
      <c r="L11" s="134"/>
      <c r="M11" s="134"/>
      <c r="N11" s="134"/>
      <c r="O11" s="134"/>
      <c r="P11" s="134"/>
      <c r="Q11" s="134"/>
      <c r="R11" s="134"/>
    </row>
    <row r="12" spans="1:18" ht="16.5" thickBot="1" x14ac:dyDescent="0.3">
      <c r="A12" s="182"/>
      <c r="B12" s="179"/>
      <c r="C12" s="180"/>
      <c r="D12" s="180"/>
      <c r="E12" s="178"/>
      <c r="F12" s="178"/>
      <c r="G12" s="80" t="s">
        <v>27</v>
      </c>
      <c r="H12" s="82" t="s">
        <v>47</v>
      </c>
      <c r="I12" s="84" t="s">
        <v>24</v>
      </c>
      <c r="J12" s="83" t="s">
        <v>26</v>
      </c>
      <c r="K12" s="134"/>
      <c r="L12" s="134"/>
      <c r="M12" s="134"/>
      <c r="N12" s="134"/>
      <c r="O12" s="134"/>
      <c r="P12" s="134"/>
      <c r="Q12" s="134"/>
      <c r="R12" s="134"/>
    </row>
    <row r="13" spans="1:18" ht="16.5" thickBot="1" x14ac:dyDescent="0.3">
      <c r="A13" s="182"/>
      <c r="B13" s="179"/>
      <c r="C13" s="180"/>
      <c r="D13" s="180"/>
      <c r="E13" s="178"/>
      <c r="F13" s="178"/>
      <c r="G13" s="80" t="s">
        <v>102</v>
      </c>
      <c r="H13" s="82" t="s">
        <v>303</v>
      </c>
      <c r="I13" s="84" t="s">
        <v>24</v>
      </c>
      <c r="J13" s="83" t="s">
        <v>26</v>
      </c>
      <c r="K13" s="134"/>
      <c r="L13" s="134"/>
      <c r="M13" s="134"/>
      <c r="N13" s="134"/>
      <c r="O13" s="134"/>
      <c r="P13" s="134"/>
      <c r="Q13" s="134"/>
      <c r="R13" s="134"/>
    </row>
    <row r="14" spans="1:18" ht="16.5" thickBot="1" x14ac:dyDescent="0.3">
      <c r="A14" s="182"/>
      <c r="B14" s="179"/>
      <c r="C14" s="180"/>
      <c r="D14" s="180"/>
      <c r="E14" s="178"/>
      <c r="F14" s="178"/>
      <c r="G14" s="80"/>
      <c r="H14" s="82"/>
      <c r="I14" s="84"/>
      <c r="J14" s="83"/>
      <c r="K14" s="134"/>
      <c r="L14" s="134"/>
      <c r="M14" s="134"/>
      <c r="N14" s="134"/>
      <c r="O14" s="134"/>
      <c r="P14" s="134"/>
      <c r="Q14" s="134"/>
      <c r="R14" s="134"/>
    </row>
    <row r="15" spans="1:18" ht="16.5" thickBot="1" x14ac:dyDescent="0.3">
      <c r="A15" s="182"/>
      <c r="B15" s="179"/>
      <c r="C15" s="180"/>
      <c r="D15" s="180"/>
      <c r="E15" s="178"/>
      <c r="F15" s="178"/>
      <c r="G15" s="80"/>
      <c r="H15" s="82"/>
      <c r="I15" s="84"/>
      <c r="J15" s="83"/>
      <c r="K15" s="134"/>
      <c r="L15" s="134"/>
      <c r="M15" s="134"/>
      <c r="N15" s="134"/>
      <c r="O15" s="134"/>
      <c r="P15" s="134"/>
      <c r="Q15" s="134"/>
      <c r="R15" s="134"/>
    </row>
    <row r="16" spans="1:18" ht="16.5" thickBot="1" x14ac:dyDescent="0.3">
      <c r="A16" s="182"/>
      <c r="B16" s="179"/>
      <c r="C16" s="180"/>
      <c r="D16" s="180"/>
      <c r="E16" s="178"/>
      <c r="F16" s="178"/>
      <c r="G16" s="80"/>
      <c r="H16" s="82"/>
      <c r="I16" s="84"/>
      <c r="J16" s="83"/>
      <c r="K16" s="134"/>
      <c r="L16" s="134"/>
      <c r="M16" s="134"/>
      <c r="N16" s="134"/>
      <c r="O16" s="134"/>
      <c r="P16" s="134"/>
      <c r="Q16" s="134"/>
      <c r="R16" s="134"/>
    </row>
    <row r="17" spans="1:18" ht="16.5" thickBot="1" x14ac:dyDescent="0.3">
      <c r="A17" s="182"/>
      <c r="B17" s="179"/>
      <c r="C17" s="180"/>
      <c r="D17" s="180"/>
      <c r="E17" s="178"/>
      <c r="F17" s="178"/>
      <c r="G17" s="80"/>
      <c r="H17" s="87"/>
      <c r="I17" s="88"/>
      <c r="J17" s="83"/>
      <c r="K17" s="134"/>
      <c r="L17" s="134"/>
      <c r="M17" s="134"/>
      <c r="N17" s="134"/>
      <c r="O17" s="134"/>
      <c r="P17" s="134"/>
      <c r="Q17" s="134"/>
      <c r="R17" s="134"/>
    </row>
    <row r="18" spans="1:18" ht="16.5" thickBot="1" x14ac:dyDescent="0.3">
      <c r="A18" s="182"/>
      <c r="B18" s="179"/>
      <c r="C18" s="180"/>
      <c r="D18" s="180"/>
      <c r="E18" s="178"/>
      <c r="F18" s="178"/>
      <c r="G18" s="80"/>
      <c r="H18" s="82"/>
      <c r="I18" s="84"/>
      <c r="J18" s="83"/>
      <c r="K18" s="134"/>
      <c r="L18" s="134"/>
      <c r="M18" s="134"/>
      <c r="N18" s="134"/>
      <c r="O18" s="134"/>
      <c r="P18" s="134"/>
      <c r="Q18" s="134"/>
      <c r="R18" s="134"/>
    </row>
    <row r="19" spans="1:18" ht="16.5" thickBot="1" x14ac:dyDescent="0.3">
      <c r="A19" s="182"/>
      <c r="B19" s="179"/>
      <c r="C19" s="180"/>
      <c r="D19" s="180"/>
      <c r="E19" s="178"/>
      <c r="F19" s="178"/>
      <c r="G19" s="80"/>
      <c r="H19" s="82"/>
      <c r="I19" s="84"/>
      <c r="J19" s="83"/>
      <c r="K19" s="134"/>
      <c r="L19" s="134"/>
      <c r="M19" s="134"/>
      <c r="N19" s="134"/>
      <c r="O19" s="134"/>
      <c r="P19" s="134"/>
      <c r="Q19" s="134"/>
      <c r="R19" s="134"/>
    </row>
    <row r="20" spans="1:18" ht="16.5" thickBot="1" x14ac:dyDescent="0.3">
      <c r="A20" s="182"/>
      <c r="B20" s="179"/>
      <c r="C20" s="180"/>
      <c r="D20" s="180"/>
      <c r="E20" s="178"/>
      <c r="F20" s="178"/>
      <c r="G20" s="80"/>
      <c r="H20" s="82"/>
      <c r="I20" s="84"/>
      <c r="J20" s="83"/>
      <c r="K20" s="134"/>
      <c r="L20" s="134"/>
      <c r="M20" s="134"/>
      <c r="N20" s="134"/>
      <c r="O20" s="134"/>
      <c r="P20" s="134"/>
      <c r="Q20" s="134"/>
      <c r="R20" s="134"/>
    </row>
    <row r="21" spans="1:18" ht="16.5" thickBot="1" x14ac:dyDescent="0.3">
      <c r="A21" s="182"/>
      <c r="B21" s="179"/>
      <c r="C21" s="180"/>
      <c r="D21" s="180"/>
      <c r="E21" s="178"/>
      <c r="F21" s="178"/>
      <c r="G21" s="80"/>
      <c r="H21" s="87"/>
      <c r="I21" s="88"/>
      <c r="J21" s="83"/>
      <c r="K21" s="134"/>
      <c r="L21" s="134"/>
      <c r="M21" s="134"/>
      <c r="N21" s="134"/>
      <c r="O21" s="134"/>
      <c r="P21" s="134"/>
      <c r="Q21" s="134"/>
      <c r="R21" s="134"/>
    </row>
    <row r="22" spans="1:18" ht="16.5" thickBot="1" x14ac:dyDescent="0.3">
      <c r="A22" s="182"/>
      <c r="B22" s="179"/>
      <c r="C22" s="180"/>
      <c r="D22" s="180"/>
      <c r="E22" s="178"/>
      <c r="F22" s="178"/>
      <c r="G22" s="80"/>
      <c r="H22" s="87"/>
      <c r="I22" s="88"/>
      <c r="J22" s="83"/>
      <c r="K22" s="134"/>
      <c r="L22" s="134"/>
      <c r="M22" s="134"/>
      <c r="N22" s="134"/>
      <c r="O22" s="134"/>
      <c r="P22" s="134"/>
      <c r="Q22" s="134"/>
      <c r="R22" s="134"/>
    </row>
    <row r="23" spans="1:18" ht="16.5" thickBot="1" x14ac:dyDescent="0.3">
      <c r="A23" s="182"/>
      <c r="B23" s="179"/>
      <c r="C23" s="89"/>
      <c r="D23" s="90"/>
      <c r="E23" s="91"/>
      <c r="F23" s="91"/>
      <c r="G23" s="91"/>
      <c r="H23" s="93"/>
      <c r="I23" s="95"/>
      <c r="J23" s="97"/>
      <c r="K23" s="134"/>
      <c r="L23" s="134"/>
      <c r="M23" s="134"/>
      <c r="N23" s="134"/>
      <c r="O23" s="134"/>
      <c r="P23" s="134"/>
      <c r="Q23" s="134"/>
      <c r="R23" s="134"/>
    </row>
    <row r="24" spans="1:18" ht="16.5" thickBot="1" x14ac:dyDescent="0.3">
      <c r="A24" s="182"/>
      <c r="B24" s="179" t="s">
        <v>29</v>
      </c>
      <c r="C24" s="180" t="s">
        <v>304</v>
      </c>
      <c r="D24" s="180"/>
      <c r="E24" s="178">
        <v>9</v>
      </c>
      <c r="F24" s="178" t="s">
        <v>24</v>
      </c>
      <c r="G24" s="80" t="s">
        <v>31</v>
      </c>
      <c r="H24" s="82" t="s">
        <v>305</v>
      </c>
      <c r="I24" s="84" t="s">
        <v>24</v>
      </c>
      <c r="J24" s="83" t="s">
        <v>26</v>
      </c>
      <c r="K24" s="134"/>
      <c r="L24" s="134"/>
      <c r="M24" s="134"/>
      <c r="N24" s="134"/>
      <c r="O24" s="134"/>
      <c r="P24" s="134"/>
      <c r="Q24" s="134"/>
      <c r="R24" s="134"/>
    </row>
    <row r="25" spans="1:18" ht="16.5" thickBot="1" x14ac:dyDescent="0.3">
      <c r="A25" s="182"/>
      <c r="B25" s="179"/>
      <c r="C25" s="180"/>
      <c r="D25" s="180"/>
      <c r="E25" s="178"/>
      <c r="F25" s="178"/>
      <c r="G25" s="80" t="s">
        <v>108</v>
      </c>
      <c r="H25" s="82" t="s">
        <v>306</v>
      </c>
      <c r="I25" s="84" t="s">
        <v>24</v>
      </c>
      <c r="J25" s="83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6.5" thickBot="1" x14ac:dyDescent="0.3">
      <c r="A26" s="182"/>
      <c r="B26" s="179"/>
      <c r="C26" s="180"/>
      <c r="D26" s="180"/>
      <c r="E26" s="178"/>
      <c r="F26" s="178"/>
      <c r="G26" s="80"/>
      <c r="H26" s="82"/>
      <c r="I26" s="84"/>
      <c r="J26" s="83"/>
      <c r="K26" s="134"/>
      <c r="L26" s="134"/>
      <c r="M26" s="134"/>
      <c r="N26" s="134"/>
      <c r="O26" s="134"/>
      <c r="P26" s="134"/>
      <c r="Q26" s="134"/>
      <c r="R26" s="134"/>
    </row>
    <row r="27" spans="1:18" ht="16.5" thickBot="1" x14ac:dyDescent="0.3">
      <c r="A27" s="182"/>
      <c r="B27" s="179"/>
      <c r="C27" s="180"/>
      <c r="D27" s="180"/>
      <c r="E27" s="178"/>
      <c r="F27" s="178"/>
      <c r="G27" s="80"/>
      <c r="H27" s="82"/>
      <c r="I27" s="84"/>
      <c r="J27" s="83"/>
      <c r="K27" s="134"/>
      <c r="L27" s="134"/>
      <c r="M27" s="134"/>
      <c r="N27" s="134"/>
      <c r="O27" s="134"/>
      <c r="P27" s="134"/>
      <c r="Q27" s="134"/>
      <c r="R27" s="134"/>
    </row>
    <row r="28" spans="1:18" ht="16.5" thickBot="1" x14ac:dyDescent="0.3">
      <c r="A28" s="182"/>
      <c r="B28" s="179"/>
      <c r="C28" s="180"/>
      <c r="D28" s="180"/>
      <c r="E28" s="178"/>
      <c r="F28" s="178"/>
      <c r="G28" s="80"/>
      <c r="H28" s="82"/>
      <c r="I28" s="84"/>
      <c r="J28" s="83"/>
      <c r="K28" s="134"/>
      <c r="L28" s="134"/>
      <c r="M28" s="134"/>
      <c r="N28" s="134"/>
      <c r="O28" s="134"/>
      <c r="P28" s="134"/>
      <c r="Q28" s="134"/>
      <c r="R28" s="134"/>
    </row>
    <row r="29" spans="1:18" ht="16.5" thickBot="1" x14ac:dyDescent="0.3">
      <c r="A29" s="182"/>
      <c r="B29" s="179"/>
      <c r="C29" s="180"/>
      <c r="D29" s="180"/>
      <c r="E29" s="178"/>
      <c r="F29" s="178"/>
      <c r="G29" s="80"/>
      <c r="H29" s="82"/>
      <c r="I29" s="84"/>
      <c r="J29" s="83"/>
      <c r="K29" s="134"/>
      <c r="L29" s="134"/>
      <c r="M29" s="134"/>
      <c r="N29" s="134"/>
      <c r="O29" s="134"/>
      <c r="P29" s="134"/>
      <c r="Q29" s="134"/>
      <c r="R29" s="134"/>
    </row>
    <row r="30" spans="1:18" ht="16.5" thickBot="1" x14ac:dyDescent="0.3">
      <c r="A30" s="182"/>
      <c r="B30" s="179"/>
      <c r="C30" s="180"/>
      <c r="D30" s="180"/>
      <c r="E30" s="178"/>
      <c r="F30" s="178"/>
      <c r="G30" s="80"/>
      <c r="H30" s="87"/>
      <c r="I30" s="88"/>
      <c r="J30" s="83"/>
      <c r="K30" s="134"/>
      <c r="L30" s="134"/>
      <c r="M30" s="134"/>
      <c r="N30" s="134"/>
      <c r="O30" s="134"/>
      <c r="P30" s="134"/>
      <c r="Q30" s="134"/>
      <c r="R30" s="134"/>
    </row>
    <row r="31" spans="1:18" ht="16.5" thickBot="1" x14ac:dyDescent="0.3">
      <c r="A31" s="182"/>
      <c r="B31" s="179"/>
      <c r="C31" s="180"/>
      <c r="D31" s="180"/>
      <c r="E31" s="178"/>
      <c r="F31" s="178"/>
      <c r="G31" s="80"/>
      <c r="H31" s="82"/>
      <c r="I31" s="84"/>
      <c r="J31" s="83"/>
      <c r="K31" s="134"/>
      <c r="L31" s="134"/>
      <c r="M31" s="134"/>
      <c r="N31" s="134"/>
      <c r="O31" s="134"/>
      <c r="P31" s="134"/>
      <c r="Q31" s="134"/>
      <c r="R31" s="134"/>
    </row>
    <row r="32" spans="1:18" ht="16.5" thickBot="1" x14ac:dyDescent="0.3">
      <c r="A32" s="182"/>
      <c r="B32" s="179"/>
      <c r="C32" s="180"/>
      <c r="D32" s="180"/>
      <c r="E32" s="178"/>
      <c r="F32" s="178"/>
      <c r="G32" s="80"/>
      <c r="H32" s="82"/>
      <c r="I32" s="84"/>
      <c r="J32" s="83"/>
      <c r="K32" s="134"/>
      <c r="L32" s="134"/>
      <c r="M32" s="134"/>
      <c r="N32" s="134"/>
      <c r="O32" s="134"/>
      <c r="P32" s="134"/>
      <c r="Q32" s="134"/>
      <c r="R32" s="134"/>
    </row>
    <row r="33" spans="1:18" ht="16.5" thickBot="1" x14ac:dyDescent="0.3">
      <c r="A33" s="182"/>
      <c r="B33" s="179"/>
      <c r="C33" s="180"/>
      <c r="D33" s="180"/>
      <c r="E33" s="178"/>
      <c r="F33" s="178"/>
      <c r="G33" s="80"/>
      <c r="H33" s="82"/>
      <c r="I33" s="84"/>
      <c r="J33" s="83"/>
      <c r="K33" s="134"/>
      <c r="L33" s="134"/>
      <c r="M33" s="134"/>
      <c r="N33" s="134"/>
      <c r="O33" s="134"/>
      <c r="P33" s="134"/>
      <c r="Q33" s="134"/>
      <c r="R33" s="134"/>
    </row>
    <row r="34" spans="1:18" ht="16.5" thickBot="1" x14ac:dyDescent="0.3">
      <c r="A34" s="182"/>
      <c r="B34" s="179"/>
      <c r="C34" s="180"/>
      <c r="D34" s="180"/>
      <c r="E34" s="178"/>
      <c r="F34" s="178"/>
      <c r="G34" s="80"/>
      <c r="H34" s="87"/>
      <c r="I34" s="88"/>
      <c r="J34" s="83"/>
      <c r="K34" s="134"/>
      <c r="L34" s="134"/>
      <c r="M34" s="134"/>
      <c r="N34" s="134"/>
      <c r="O34" s="134"/>
      <c r="P34" s="134"/>
      <c r="Q34" s="134"/>
      <c r="R34" s="134"/>
    </row>
    <row r="35" spans="1:18" ht="16.5" thickBot="1" x14ac:dyDescent="0.3">
      <c r="A35" s="182"/>
      <c r="B35" s="179"/>
      <c r="C35" s="180"/>
      <c r="D35" s="180"/>
      <c r="E35" s="178"/>
      <c r="F35" s="178"/>
      <c r="G35" s="80"/>
      <c r="H35" s="87"/>
      <c r="I35" s="88"/>
      <c r="J35" s="83"/>
      <c r="K35" s="134"/>
      <c r="L35" s="134"/>
      <c r="M35" s="134"/>
      <c r="N35" s="134"/>
      <c r="O35" s="134"/>
      <c r="P35" s="134"/>
      <c r="Q35" s="134"/>
      <c r="R35" s="134"/>
    </row>
    <row r="36" spans="1:18" ht="16.5" thickBot="1" x14ac:dyDescent="0.3">
      <c r="A36" s="182"/>
      <c r="B36" s="179"/>
      <c r="C36" s="89"/>
      <c r="D36" s="90"/>
      <c r="E36" s="91"/>
      <c r="F36" s="91"/>
      <c r="G36" s="91"/>
      <c r="H36" s="93"/>
      <c r="I36" s="95"/>
      <c r="J36" s="97"/>
      <c r="K36" s="134"/>
      <c r="L36" s="134"/>
      <c r="M36" s="134"/>
      <c r="N36" s="134"/>
      <c r="O36" s="134"/>
      <c r="P36" s="134"/>
      <c r="Q36" s="134"/>
      <c r="R36" s="134"/>
    </row>
    <row r="37" spans="1:18" ht="16.5" thickBot="1" x14ac:dyDescent="0.3">
      <c r="A37" s="182"/>
      <c r="B37" s="179" t="s">
        <v>35</v>
      </c>
      <c r="C37" s="180" t="s">
        <v>307</v>
      </c>
      <c r="D37" s="180"/>
      <c r="E37" s="178">
        <v>9</v>
      </c>
      <c r="F37" s="178" t="s">
        <v>24</v>
      </c>
      <c r="G37" s="80" t="s">
        <v>37</v>
      </c>
      <c r="H37" s="82" t="s">
        <v>308</v>
      </c>
      <c r="I37" s="84" t="s">
        <v>24</v>
      </c>
      <c r="J37" s="83" t="s">
        <v>28</v>
      </c>
      <c r="K37" s="134"/>
      <c r="L37" s="134"/>
      <c r="M37" s="134"/>
      <c r="N37" s="134"/>
      <c r="O37" s="134"/>
      <c r="P37" s="134"/>
      <c r="Q37" s="134"/>
      <c r="R37" s="134"/>
    </row>
    <row r="38" spans="1:18" ht="16.5" thickBot="1" x14ac:dyDescent="0.3">
      <c r="A38" s="182"/>
      <c r="B38" s="179"/>
      <c r="C38" s="180"/>
      <c r="D38" s="180"/>
      <c r="E38" s="178"/>
      <c r="F38" s="178"/>
      <c r="G38" s="80" t="s">
        <v>114</v>
      </c>
      <c r="H38" s="82" t="s">
        <v>309</v>
      </c>
      <c r="I38" s="84" t="s">
        <v>24</v>
      </c>
      <c r="J38" s="83" t="s">
        <v>26</v>
      </c>
      <c r="K38" s="134"/>
      <c r="L38" s="134"/>
      <c r="M38" s="134"/>
      <c r="N38" s="134"/>
      <c r="O38" s="134"/>
      <c r="P38" s="134"/>
      <c r="Q38" s="134"/>
      <c r="R38" s="134"/>
    </row>
    <row r="39" spans="1:18" ht="16.5" thickBot="1" x14ac:dyDescent="0.3">
      <c r="A39" s="182"/>
      <c r="B39" s="179"/>
      <c r="C39" s="180"/>
      <c r="D39" s="180"/>
      <c r="E39" s="178"/>
      <c r="F39" s="178"/>
      <c r="G39" s="80"/>
      <c r="H39" s="82"/>
      <c r="I39" s="84"/>
      <c r="J39" s="83"/>
      <c r="K39" s="134"/>
      <c r="L39" s="134"/>
      <c r="M39" s="134"/>
      <c r="N39" s="134"/>
      <c r="O39" s="134"/>
      <c r="P39" s="134"/>
      <c r="Q39" s="134"/>
      <c r="R39" s="134"/>
    </row>
    <row r="40" spans="1:18" ht="16.5" thickBot="1" x14ac:dyDescent="0.3">
      <c r="A40" s="182"/>
      <c r="B40" s="179"/>
      <c r="C40" s="180"/>
      <c r="D40" s="180"/>
      <c r="E40" s="178"/>
      <c r="F40" s="178"/>
      <c r="G40" s="80"/>
      <c r="H40" s="82"/>
      <c r="I40" s="84"/>
      <c r="J40" s="83"/>
      <c r="K40" s="134"/>
      <c r="L40" s="134"/>
      <c r="M40" s="134"/>
      <c r="N40" s="134"/>
      <c r="O40" s="134"/>
      <c r="P40" s="134"/>
      <c r="Q40" s="134"/>
      <c r="R40" s="134"/>
    </row>
    <row r="41" spans="1:18" ht="16.5" thickBot="1" x14ac:dyDescent="0.3">
      <c r="A41" s="182"/>
      <c r="B41" s="179"/>
      <c r="C41" s="180"/>
      <c r="D41" s="180"/>
      <c r="E41" s="178"/>
      <c r="F41" s="178"/>
      <c r="G41" s="80"/>
      <c r="H41" s="82"/>
      <c r="I41" s="84"/>
      <c r="J41" s="83"/>
      <c r="K41" s="134"/>
      <c r="L41" s="134"/>
      <c r="M41" s="134"/>
      <c r="N41" s="134"/>
      <c r="O41" s="134"/>
      <c r="P41" s="134"/>
      <c r="Q41" s="134"/>
      <c r="R41" s="134"/>
    </row>
    <row r="42" spans="1:18" ht="16.5" thickBot="1" x14ac:dyDescent="0.3">
      <c r="A42" s="182"/>
      <c r="B42" s="179"/>
      <c r="C42" s="180"/>
      <c r="D42" s="180"/>
      <c r="E42" s="178"/>
      <c r="F42" s="178"/>
      <c r="G42" s="80"/>
      <c r="H42" s="87"/>
      <c r="I42" s="88"/>
      <c r="J42" s="83"/>
      <c r="K42" s="134"/>
      <c r="L42" s="134"/>
      <c r="M42" s="134"/>
      <c r="N42" s="134"/>
      <c r="O42" s="134"/>
      <c r="P42" s="134"/>
      <c r="Q42" s="134"/>
      <c r="R42" s="134"/>
    </row>
    <row r="43" spans="1:18" ht="16.5" thickBot="1" x14ac:dyDescent="0.3">
      <c r="A43" s="182"/>
      <c r="B43" s="179"/>
      <c r="C43" s="180"/>
      <c r="D43" s="180"/>
      <c r="E43" s="178"/>
      <c r="F43" s="178"/>
      <c r="G43" s="80"/>
      <c r="H43" s="87"/>
      <c r="I43" s="88"/>
      <c r="J43" s="83"/>
      <c r="K43" s="134"/>
      <c r="L43" s="134"/>
      <c r="M43" s="134"/>
      <c r="N43" s="134"/>
      <c r="O43" s="134"/>
      <c r="P43" s="134"/>
      <c r="Q43" s="134"/>
      <c r="R43" s="134"/>
    </row>
    <row r="44" spans="1:18" ht="16.5" thickBot="1" x14ac:dyDescent="0.3">
      <c r="A44" s="182"/>
      <c r="B44" s="179"/>
      <c r="C44" s="180"/>
      <c r="D44" s="180"/>
      <c r="E44" s="178"/>
      <c r="F44" s="178"/>
      <c r="G44" s="80"/>
      <c r="H44" s="87"/>
      <c r="I44" s="88"/>
      <c r="J44" s="83"/>
      <c r="K44" s="134"/>
      <c r="L44" s="134"/>
      <c r="M44" s="134"/>
      <c r="N44" s="134"/>
      <c r="O44" s="134"/>
      <c r="P44" s="134"/>
      <c r="Q44" s="134"/>
      <c r="R44" s="134"/>
    </row>
    <row r="45" spans="1:18" ht="16.5" thickBot="1" x14ac:dyDescent="0.3">
      <c r="A45" s="182"/>
      <c r="B45" s="179"/>
      <c r="C45" s="180"/>
      <c r="D45" s="180"/>
      <c r="E45" s="178"/>
      <c r="F45" s="178"/>
      <c r="G45" s="80"/>
      <c r="H45" s="82"/>
      <c r="I45" s="84"/>
      <c r="J45" s="83"/>
      <c r="K45" s="134"/>
      <c r="L45" s="134"/>
      <c r="M45" s="134"/>
      <c r="N45" s="134"/>
      <c r="O45" s="134"/>
      <c r="P45" s="134"/>
      <c r="Q45" s="134"/>
      <c r="R45" s="134"/>
    </row>
    <row r="46" spans="1:18" ht="16.5" thickBot="1" x14ac:dyDescent="0.3">
      <c r="A46" s="182"/>
      <c r="B46" s="179"/>
      <c r="C46" s="180"/>
      <c r="D46" s="180"/>
      <c r="E46" s="178"/>
      <c r="F46" s="178"/>
      <c r="G46" s="80"/>
      <c r="H46" s="87"/>
      <c r="I46" s="88"/>
      <c r="J46" s="83"/>
      <c r="K46" s="134"/>
      <c r="L46" s="134"/>
      <c r="M46" s="134"/>
      <c r="N46" s="134"/>
      <c r="O46" s="134"/>
      <c r="P46" s="134"/>
      <c r="Q46" s="134"/>
      <c r="R46" s="134"/>
    </row>
    <row r="47" spans="1:18" ht="16.5" thickBot="1" x14ac:dyDescent="0.3">
      <c r="A47" s="182"/>
      <c r="B47" s="179"/>
      <c r="C47" s="180"/>
      <c r="D47" s="180"/>
      <c r="E47" s="178"/>
      <c r="F47" s="178"/>
      <c r="G47" s="80"/>
      <c r="H47" s="87"/>
      <c r="I47" s="88"/>
      <c r="J47" s="83"/>
      <c r="K47" s="134"/>
      <c r="L47" s="134"/>
      <c r="M47" s="134"/>
      <c r="N47" s="134"/>
      <c r="O47" s="134"/>
      <c r="P47" s="134"/>
      <c r="Q47" s="134"/>
      <c r="R47" s="134"/>
    </row>
    <row r="48" spans="1:18" ht="16.5" thickBot="1" x14ac:dyDescent="0.3">
      <c r="A48" s="182"/>
      <c r="B48" s="179"/>
      <c r="C48" s="180"/>
      <c r="D48" s="180"/>
      <c r="E48" s="178"/>
      <c r="F48" s="178"/>
      <c r="G48" s="80"/>
      <c r="H48" s="87"/>
      <c r="I48" s="88"/>
      <c r="J48" s="83"/>
      <c r="K48" s="134"/>
      <c r="L48" s="134"/>
      <c r="M48" s="134"/>
      <c r="N48" s="134"/>
      <c r="O48" s="134"/>
      <c r="P48" s="134"/>
      <c r="Q48" s="134"/>
      <c r="R48" s="134"/>
    </row>
    <row r="49" spans="1:18" ht="16.5" thickBot="1" x14ac:dyDescent="0.3">
      <c r="A49" s="182"/>
      <c r="B49" s="179"/>
      <c r="C49" s="89"/>
      <c r="D49" s="90"/>
      <c r="E49" s="91"/>
      <c r="F49" s="91"/>
      <c r="G49" s="91"/>
      <c r="H49" s="93"/>
      <c r="I49" s="95"/>
      <c r="J49" s="97"/>
      <c r="K49" s="134"/>
      <c r="L49" s="134"/>
      <c r="M49" s="134"/>
      <c r="N49" s="134"/>
      <c r="O49" s="134"/>
      <c r="P49" s="134"/>
      <c r="Q49" s="134"/>
      <c r="R49" s="134"/>
    </row>
    <row r="50" spans="1:18" ht="16.5" thickBot="1" x14ac:dyDescent="0.3">
      <c r="A50" s="182"/>
      <c r="B50" s="179" t="s">
        <v>38</v>
      </c>
      <c r="C50" s="180"/>
      <c r="D50" s="180"/>
      <c r="E50" s="178"/>
      <c r="F50" s="178"/>
      <c r="G50" s="80"/>
      <c r="H50" s="82"/>
      <c r="I50" s="84"/>
      <c r="J50" s="83"/>
      <c r="K50" s="134"/>
      <c r="L50" s="134"/>
      <c r="M50" s="134"/>
      <c r="N50" s="134"/>
      <c r="O50" s="134"/>
      <c r="P50" s="134"/>
      <c r="Q50" s="134"/>
      <c r="R50" s="134"/>
    </row>
    <row r="51" spans="1:18" ht="16.5" thickBot="1" x14ac:dyDescent="0.3">
      <c r="A51" s="182"/>
      <c r="B51" s="179"/>
      <c r="C51" s="180"/>
      <c r="D51" s="180"/>
      <c r="E51" s="178"/>
      <c r="F51" s="178"/>
      <c r="G51" s="80"/>
      <c r="H51" s="82"/>
      <c r="I51" s="84"/>
      <c r="J51" s="83"/>
      <c r="K51" s="134"/>
      <c r="L51" s="134"/>
      <c r="M51" s="134"/>
      <c r="N51" s="134"/>
      <c r="O51" s="134"/>
      <c r="P51" s="134"/>
      <c r="Q51" s="134"/>
      <c r="R51" s="134"/>
    </row>
    <row r="52" spans="1:18" ht="16.5" thickBot="1" x14ac:dyDescent="0.3">
      <c r="A52" s="182"/>
      <c r="B52" s="179"/>
      <c r="C52" s="180"/>
      <c r="D52" s="180"/>
      <c r="E52" s="178"/>
      <c r="F52" s="178"/>
      <c r="G52" s="80"/>
      <c r="H52" s="82"/>
      <c r="I52" s="84"/>
      <c r="J52" s="83"/>
      <c r="K52" s="134"/>
      <c r="L52" s="134"/>
      <c r="M52" s="134"/>
      <c r="N52" s="134"/>
      <c r="O52" s="134"/>
      <c r="P52" s="134"/>
      <c r="Q52" s="134"/>
      <c r="R52" s="134"/>
    </row>
    <row r="53" spans="1:18" ht="16.5" thickBot="1" x14ac:dyDescent="0.3">
      <c r="A53" s="182"/>
      <c r="B53" s="179"/>
      <c r="C53" s="180"/>
      <c r="D53" s="180"/>
      <c r="E53" s="178"/>
      <c r="F53" s="178"/>
      <c r="G53" s="80"/>
      <c r="H53" s="82"/>
      <c r="I53" s="84"/>
      <c r="J53" s="83"/>
      <c r="K53" s="134"/>
      <c r="L53" s="134"/>
      <c r="M53" s="134"/>
      <c r="N53" s="134"/>
      <c r="O53" s="134"/>
      <c r="P53" s="134"/>
      <c r="Q53" s="134"/>
      <c r="R53" s="134"/>
    </row>
    <row r="54" spans="1:18" ht="16.5" thickBot="1" x14ac:dyDescent="0.3">
      <c r="A54" s="182"/>
      <c r="B54" s="179"/>
      <c r="C54" s="180"/>
      <c r="D54" s="180"/>
      <c r="E54" s="178"/>
      <c r="F54" s="178"/>
      <c r="G54" s="80"/>
      <c r="H54" s="82"/>
      <c r="I54" s="84"/>
      <c r="J54" s="83"/>
      <c r="K54" s="134"/>
      <c r="L54" s="134"/>
      <c r="M54" s="134"/>
      <c r="N54" s="134"/>
      <c r="O54" s="134"/>
      <c r="P54" s="134"/>
      <c r="Q54" s="134"/>
      <c r="R54" s="134"/>
    </row>
    <row r="55" spans="1:18" ht="16.5" thickBot="1" x14ac:dyDescent="0.3">
      <c r="A55" s="182"/>
      <c r="B55" s="179"/>
      <c r="C55" s="180"/>
      <c r="D55" s="180"/>
      <c r="E55" s="178"/>
      <c r="F55" s="178"/>
      <c r="G55" s="80"/>
      <c r="H55" s="87"/>
      <c r="I55" s="88"/>
      <c r="J55" s="83"/>
      <c r="K55" s="134"/>
      <c r="L55" s="134"/>
      <c r="M55" s="134"/>
      <c r="N55" s="134"/>
      <c r="O55" s="134"/>
      <c r="P55" s="134"/>
      <c r="Q55" s="134"/>
      <c r="R55" s="134"/>
    </row>
    <row r="56" spans="1:18" ht="16.5" thickBot="1" x14ac:dyDescent="0.3">
      <c r="A56" s="182"/>
      <c r="B56" s="179"/>
      <c r="C56" s="180"/>
      <c r="D56" s="180"/>
      <c r="E56" s="178"/>
      <c r="F56" s="178"/>
      <c r="G56" s="80"/>
      <c r="H56" s="87"/>
      <c r="I56" s="88"/>
      <c r="J56" s="83"/>
      <c r="K56" s="134"/>
      <c r="L56" s="134"/>
      <c r="M56" s="134"/>
      <c r="N56" s="134"/>
      <c r="O56" s="134"/>
      <c r="P56" s="134"/>
      <c r="Q56" s="134"/>
      <c r="R56" s="134"/>
    </row>
    <row r="57" spans="1:18" ht="16.5" thickBot="1" x14ac:dyDescent="0.3">
      <c r="A57" s="182"/>
      <c r="B57" s="179"/>
      <c r="C57" s="180"/>
      <c r="D57" s="180"/>
      <c r="E57" s="178"/>
      <c r="F57" s="178"/>
      <c r="G57" s="80"/>
      <c r="H57" s="82"/>
      <c r="I57" s="84"/>
      <c r="J57" s="83"/>
      <c r="K57" s="134"/>
      <c r="L57" s="134"/>
      <c r="M57" s="134"/>
      <c r="N57" s="134"/>
      <c r="O57" s="134"/>
      <c r="P57" s="134"/>
      <c r="Q57" s="134"/>
      <c r="R57" s="134"/>
    </row>
    <row r="58" spans="1:18" ht="16.5" thickBot="1" x14ac:dyDescent="0.3">
      <c r="A58" s="182"/>
      <c r="B58" s="179"/>
      <c r="C58" s="180"/>
      <c r="D58" s="180"/>
      <c r="E58" s="178"/>
      <c r="F58" s="178"/>
      <c r="G58" s="80"/>
      <c r="H58" s="82"/>
      <c r="I58" s="84"/>
      <c r="J58" s="83"/>
      <c r="K58" s="134"/>
      <c r="L58" s="134"/>
      <c r="M58" s="134"/>
      <c r="N58" s="134"/>
      <c r="O58" s="134"/>
      <c r="P58" s="134"/>
      <c r="Q58" s="134"/>
      <c r="R58" s="134"/>
    </row>
    <row r="59" spans="1:18" ht="16.5" thickBot="1" x14ac:dyDescent="0.3">
      <c r="A59" s="182"/>
      <c r="B59" s="179"/>
      <c r="C59" s="180"/>
      <c r="D59" s="180"/>
      <c r="E59" s="178"/>
      <c r="F59" s="178"/>
      <c r="G59" s="80"/>
      <c r="H59" s="87"/>
      <c r="I59" s="88"/>
      <c r="J59" s="83"/>
      <c r="K59" s="134"/>
      <c r="L59" s="134"/>
      <c r="M59" s="134"/>
      <c r="N59" s="134"/>
      <c r="O59" s="134"/>
      <c r="P59" s="134"/>
      <c r="Q59" s="134"/>
      <c r="R59" s="134"/>
    </row>
    <row r="60" spans="1:18" ht="16.5" thickBot="1" x14ac:dyDescent="0.3">
      <c r="A60" s="182"/>
      <c r="B60" s="179"/>
      <c r="C60" s="180"/>
      <c r="D60" s="180"/>
      <c r="E60" s="178"/>
      <c r="F60" s="178"/>
      <c r="G60" s="80"/>
      <c r="H60" s="87"/>
      <c r="I60" s="88"/>
      <c r="J60" s="83"/>
      <c r="K60" s="134"/>
      <c r="L60" s="134"/>
      <c r="M60" s="134"/>
      <c r="N60" s="134"/>
      <c r="O60" s="134"/>
      <c r="P60" s="134"/>
      <c r="Q60" s="134"/>
      <c r="R60" s="134"/>
    </row>
    <row r="61" spans="1:18" ht="16.5" thickBot="1" x14ac:dyDescent="0.3">
      <c r="A61" s="182"/>
      <c r="B61" s="179"/>
      <c r="C61" s="180"/>
      <c r="D61" s="180"/>
      <c r="E61" s="178"/>
      <c r="F61" s="178"/>
      <c r="G61" s="80"/>
      <c r="H61" s="87"/>
      <c r="I61" s="88"/>
      <c r="J61" s="83"/>
      <c r="K61" s="134"/>
      <c r="L61" s="134"/>
      <c r="M61" s="134"/>
      <c r="N61" s="134"/>
      <c r="O61" s="134"/>
      <c r="P61" s="134"/>
      <c r="Q61" s="134"/>
      <c r="R61" s="134"/>
    </row>
    <row r="62" spans="1:18" ht="16.5" thickBot="1" x14ac:dyDescent="0.3">
      <c r="A62" s="182"/>
      <c r="B62" s="179"/>
      <c r="C62" s="89"/>
      <c r="D62" s="90"/>
      <c r="E62" s="91"/>
      <c r="F62" s="91"/>
      <c r="G62" s="91"/>
      <c r="H62" s="93"/>
      <c r="I62" s="95"/>
      <c r="J62" s="97"/>
      <c r="K62" s="134"/>
      <c r="L62" s="134"/>
      <c r="M62" s="134"/>
      <c r="N62" s="134"/>
      <c r="O62" s="134"/>
      <c r="P62" s="134"/>
      <c r="Q62" s="134"/>
      <c r="R62" s="134"/>
    </row>
    <row r="63" spans="1:18" ht="16.5" thickBot="1" x14ac:dyDescent="0.3">
      <c r="A63" s="182"/>
      <c r="B63" s="179" t="s">
        <v>42</v>
      </c>
      <c r="C63" s="180"/>
      <c r="D63" s="180"/>
      <c r="E63" s="178"/>
      <c r="F63" s="178"/>
      <c r="G63" s="80"/>
      <c r="H63" s="82"/>
      <c r="I63" s="84"/>
      <c r="J63" s="83"/>
      <c r="K63" s="134"/>
      <c r="L63" s="134"/>
      <c r="M63" s="134"/>
      <c r="N63" s="134"/>
      <c r="O63" s="134"/>
      <c r="P63" s="134"/>
      <c r="Q63" s="134"/>
      <c r="R63" s="134"/>
    </row>
    <row r="64" spans="1:18" ht="16.5" thickBot="1" x14ac:dyDescent="0.3">
      <c r="A64" s="182"/>
      <c r="B64" s="179"/>
      <c r="C64" s="180"/>
      <c r="D64" s="180"/>
      <c r="E64" s="178"/>
      <c r="F64" s="178"/>
      <c r="G64" s="80"/>
      <c r="H64" s="82"/>
      <c r="I64" s="88"/>
      <c r="J64" s="83"/>
      <c r="K64" s="134"/>
      <c r="L64" s="134"/>
      <c r="M64" s="134"/>
      <c r="N64" s="134"/>
      <c r="O64" s="134"/>
      <c r="P64" s="134"/>
      <c r="Q64" s="134"/>
      <c r="R64" s="134"/>
    </row>
    <row r="65" spans="1:18" ht="16.5" thickBot="1" x14ac:dyDescent="0.3">
      <c r="A65" s="182"/>
      <c r="B65" s="179"/>
      <c r="C65" s="180"/>
      <c r="D65" s="180"/>
      <c r="E65" s="178"/>
      <c r="F65" s="178"/>
      <c r="G65" s="80"/>
      <c r="H65" s="87"/>
      <c r="I65" s="88"/>
      <c r="J65" s="83"/>
      <c r="K65" s="134"/>
      <c r="L65" s="134"/>
      <c r="M65" s="134"/>
      <c r="N65" s="134"/>
      <c r="O65" s="134"/>
      <c r="P65" s="134"/>
      <c r="Q65" s="134"/>
      <c r="R65" s="134"/>
    </row>
    <row r="66" spans="1:18" ht="16.5" thickBot="1" x14ac:dyDescent="0.3">
      <c r="A66" s="182"/>
      <c r="B66" s="179"/>
      <c r="C66" s="180"/>
      <c r="D66" s="180"/>
      <c r="E66" s="178"/>
      <c r="F66" s="178"/>
      <c r="G66" s="99"/>
      <c r="H66" s="87"/>
      <c r="I66" s="88"/>
      <c r="J66" s="83"/>
      <c r="K66" s="134"/>
      <c r="L66" s="134"/>
      <c r="M66" s="134"/>
      <c r="N66" s="134"/>
      <c r="O66" s="134"/>
      <c r="P66" s="134"/>
      <c r="Q66" s="134"/>
      <c r="R66" s="134"/>
    </row>
    <row r="67" spans="1:18" ht="16.5" thickBot="1" x14ac:dyDescent="0.3">
      <c r="A67" s="182"/>
      <c r="B67" s="179"/>
      <c r="C67" s="180"/>
      <c r="D67" s="180"/>
      <c r="E67" s="178"/>
      <c r="F67" s="178"/>
      <c r="G67" s="80"/>
      <c r="H67" s="87"/>
      <c r="I67" s="88"/>
      <c r="J67" s="83"/>
      <c r="K67" s="134"/>
      <c r="L67" s="134"/>
      <c r="M67" s="134"/>
      <c r="N67" s="134"/>
      <c r="O67" s="134"/>
      <c r="P67" s="134"/>
      <c r="Q67" s="134"/>
      <c r="R67" s="134"/>
    </row>
    <row r="68" spans="1:18" ht="16.5" thickBot="1" x14ac:dyDescent="0.3">
      <c r="A68" s="182"/>
      <c r="B68" s="179"/>
      <c r="C68" s="180"/>
      <c r="D68" s="180"/>
      <c r="E68" s="178"/>
      <c r="F68" s="178"/>
      <c r="G68" s="80"/>
      <c r="H68" s="87"/>
      <c r="I68" s="88"/>
      <c r="J68" s="83"/>
      <c r="K68" s="134"/>
      <c r="L68" s="134"/>
      <c r="M68" s="134"/>
      <c r="N68" s="134"/>
      <c r="O68" s="134"/>
      <c r="P68" s="134"/>
      <c r="Q68" s="134"/>
      <c r="R68" s="134"/>
    </row>
    <row r="69" spans="1:18" ht="16.5" thickBot="1" x14ac:dyDescent="0.3">
      <c r="A69" s="182"/>
      <c r="B69" s="179"/>
      <c r="C69" s="180"/>
      <c r="D69" s="180"/>
      <c r="E69" s="178"/>
      <c r="F69" s="178"/>
      <c r="G69" s="80"/>
      <c r="H69" s="87"/>
      <c r="I69" s="88"/>
      <c r="J69" s="83"/>
      <c r="K69" s="134"/>
      <c r="L69" s="134"/>
      <c r="M69" s="134"/>
      <c r="N69" s="134"/>
      <c r="O69" s="134"/>
      <c r="P69" s="134"/>
      <c r="Q69" s="134"/>
      <c r="R69" s="134"/>
    </row>
    <row r="70" spans="1:18" ht="16.5" thickBot="1" x14ac:dyDescent="0.3">
      <c r="A70" s="182"/>
      <c r="B70" s="179"/>
      <c r="C70" s="180"/>
      <c r="D70" s="180"/>
      <c r="E70" s="178"/>
      <c r="F70" s="178"/>
      <c r="G70" s="99"/>
      <c r="H70" s="87"/>
      <c r="I70" s="88"/>
      <c r="J70" s="83"/>
      <c r="K70" s="134"/>
      <c r="L70" s="134"/>
      <c r="M70" s="134"/>
      <c r="N70" s="134"/>
      <c r="O70" s="134"/>
      <c r="P70" s="134"/>
      <c r="Q70" s="134"/>
      <c r="R70" s="134"/>
    </row>
    <row r="71" spans="1:18" ht="16.5" thickBot="1" x14ac:dyDescent="0.3">
      <c r="A71" s="182"/>
      <c r="B71" s="179"/>
      <c r="C71" s="180"/>
      <c r="D71" s="180"/>
      <c r="E71" s="178"/>
      <c r="F71" s="178"/>
      <c r="G71" s="80"/>
      <c r="H71" s="87"/>
      <c r="I71" s="88"/>
      <c r="J71" s="83"/>
      <c r="K71" s="134"/>
      <c r="L71" s="134"/>
      <c r="M71" s="134"/>
      <c r="N71" s="134"/>
      <c r="O71" s="134"/>
      <c r="P71" s="134"/>
      <c r="Q71" s="134"/>
      <c r="R71" s="134"/>
    </row>
    <row r="72" spans="1:18" ht="16.5" thickBot="1" x14ac:dyDescent="0.3">
      <c r="A72" s="182"/>
      <c r="B72" s="179"/>
      <c r="C72" s="180"/>
      <c r="D72" s="180"/>
      <c r="E72" s="178"/>
      <c r="F72" s="178"/>
      <c r="G72" s="80"/>
      <c r="H72" s="87"/>
      <c r="I72" s="88"/>
      <c r="J72" s="83"/>
      <c r="K72" s="134"/>
      <c r="L72" s="134"/>
      <c r="M72" s="134"/>
      <c r="N72" s="134"/>
      <c r="O72" s="134"/>
      <c r="P72" s="134"/>
      <c r="Q72" s="134"/>
      <c r="R72" s="134"/>
    </row>
    <row r="73" spans="1:18" ht="16.5" thickBot="1" x14ac:dyDescent="0.3">
      <c r="A73" s="182"/>
      <c r="B73" s="179"/>
      <c r="C73" s="180"/>
      <c r="D73" s="180"/>
      <c r="E73" s="178"/>
      <c r="F73" s="178"/>
      <c r="G73" s="80"/>
      <c r="H73" s="87"/>
      <c r="I73" s="88"/>
      <c r="J73" s="83"/>
      <c r="K73" s="134"/>
      <c r="L73" s="134"/>
      <c r="M73" s="134"/>
      <c r="N73" s="134"/>
      <c r="O73" s="134"/>
      <c r="P73" s="134"/>
      <c r="Q73" s="134"/>
      <c r="R73" s="134"/>
    </row>
    <row r="74" spans="1:18" ht="16.5" thickBot="1" x14ac:dyDescent="0.3">
      <c r="A74" s="182"/>
      <c r="B74" s="179"/>
      <c r="C74" s="180"/>
      <c r="D74" s="180"/>
      <c r="E74" s="178"/>
      <c r="F74" s="178"/>
      <c r="G74" s="80"/>
      <c r="H74" s="87"/>
      <c r="I74" s="88"/>
      <c r="J74" s="83"/>
      <c r="K74" s="134"/>
      <c r="L74" s="134"/>
      <c r="M74" s="134"/>
      <c r="N74" s="134"/>
      <c r="O74" s="134"/>
      <c r="P74" s="134"/>
      <c r="Q74" s="134"/>
      <c r="R74" s="134"/>
    </row>
    <row r="75" spans="1:18" ht="16.5" thickBot="1" x14ac:dyDescent="0.3">
      <c r="A75" s="182"/>
      <c r="B75" s="179"/>
      <c r="C75" s="89"/>
      <c r="D75" s="90"/>
      <c r="E75" s="91"/>
      <c r="F75" s="91"/>
      <c r="G75" s="91"/>
      <c r="H75" s="93"/>
      <c r="I75" s="95"/>
      <c r="J75" s="97"/>
      <c r="K75" s="134"/>
      <c r="L75" s="134"/>
      <c r="M75" s="134"/>
      <c r="N75" s="134"/>
      <c r="O75" s="134"/>
      <c r="P75" s="134"/>
      <c r="Q75" s="134"/>
      <c r="R75" s="134"/>
    </row>
    <row r="76" spans="1:18" ht="16.5" thickBot="1" x14ac:dyDescent="0.3">
      <c r="A76" s="182"/>
      <c r="B76" s="179" t="s">
        <v>46</v>
      </c>
      <c r="C76" s="180"/>
      <c r="D76" s="180"/>
      <c r="E76" s="178"/>
      <c r="F76" s="178"/>
      <c r="G76" s="80"/>
      <c r="H76" s="82"/>
      <c r="I76" s="84"/>
      <c r="J76" s="83"/>
      <c r="K76" s="134"/>
      <c r="L76" s="134"/>
      <c r="M76" s="134"/>
      <c r="N76" s="134"/>
      <c r="O76" s="134"/>
      <c r="P76" s="134"/>
      <c r="Q76" s="134"/>
      <c r="R76" s="134"/>
    </row>
    <row r="77" spans="1:18" ht="16.5" thickBot="1" x14ac:dyDescent="0.3">
      <c r="A77" s="182"/>
      <c r="B77" s="179"/>
      <c r="C77" s="180"/>
      <c r="D77" s="180"/>
      <c r="E77" s="178"/>
      <c r="F77" s="178"/>
      <c r="G77" s="80"/>
      <c r="H77" s="82"/>
      <c r="I77" s="88"/>
      <c r="J77" s="83"/>
      <c r="K77" s="134"/>
      <c r="L77" s="134"/>
      <c r="M77" s="134"/>
      <c r="N77" s="134"/>
      <c r="O77" s="134"/>
      <c r="P77" s="134"/>
      <c r="Q77" s="134"/>
      <c r="R77" s="134"/>
    </row>
    <row r="78" spans="1:18" ht="16.5" thickBot="1" x14ac:dyDescent="0.3">
      <c r="A78" s="182"/>
      <c r="B78" s="179"/>
      <c r="C78" s="180"/>
      <c r="D78" s="180"/>
      <c r="E78" s="178"/>
      <c r="F78" s="178"/>
      <c r="G78" s="80"/>
      <c r="H78" s="87"/>
      <c r="I78" s="88"/>
      <c r="J78" s="83"/>
      <c r="K78" s="134"/>
      <c r="L78" s="134"/>
      <c r="M78" s="134"/>
      <c r="N78" s="134"/>
      <c r="O78" s="134"/>
      <c r="P78" s="134"/>
      <c r="Q78" s="134"/>
      <c r="R78" s="134"/>
    </row>
    <row r="79" spans="1:18" ht="16.5" thickBot="1" x14ac:dyDescent="0.3">
      <c r="A79" s="182"/>
      <c r="B79" s="179"/>
      <c r="C79" s="180"/>
      <c r="D79" s="180"/>
      <c r="E79" s="178"/>
      <c r="F79" s="178"/>
      <c r="G79" s="99"/>
      <c r="H79" s="87"/>
      <c r="I79" s="88"/>
      <c r="J79" s="83"/>
      <c r="K79" s="134"/>
      <c r="L79" s="134"/>
      <c r="M79" s="134"/>
      <c r="N79" s="134"/>
      <c r="O79" s="134"/>
      <c r="P79" s="134"/>
      <c r="Q79" s="134"/>
      <c r="R79" s="134"/>
    </row>
    <row r="80" spans="1:18" ht="16.5" thickBot="1" x14ac:dyDescent="0.3">
      <c r="A80" s="182"/>
      <c r="B80" s="179"/>
      <c r="C80" s="180"/>
      <c r="D80" s="180"/>
      <c r="E80" s="178"/>
      <c r="F80" s="178"/>
      <c r="G80" s="80"/>
      <c r="H80" s="87"/>
      <c r="I80" s="88"/>
      <c r="J80" s="83"/>
      <c r="K80" s="134"/>
      <c r="L80" s="134"/>
      <c r="M80" s="134"/>
      <c r="N80" s="134"/>
      <c r="O80" s="134"/>
      <c r="P80" s="134"/>
      <c r="Q80" s="134"/>
      <c r="R80" s="134"/>
    </row>
    <row r="81" spans="1:18" ht="16.5" thickBot="1" x14ac:dyDescent="0.3">
      <c r="A81" s="182"/>
      <c r="B81" s="179"/>
      <c r="C81" s="180"/>
      <c r="D81" s="180"/>
      <c r="E81" s="178"/>
      <c r="F81" s="178"/>
      <c r="G81" s="80"/>
      <c r="H81" s="87"/>
      <c r="I81" s="88"/>
      <c r="J81" s="83"/>
      <c r="K81" s="134"/>
      <c r="L81" s="134"/>
      <c r="M81" s="134"/>
      <c r="N81" s="134"/>
      <c r="O81" s="134"/>
      <c r="P81" s="134"/>
      <c r="Q81" s="134"/>
      <c r="R81" s="134"/>
    </row>
    <row r="82" spans="1:18" ht="16.5" thickBot="1" x14ac:dyDescent="0.3">
      <c r="A82" s="182"/>
      <c r="B82" s="179"/>
      <c r="C82" s="180"/>
      <c r="D82" s="180"/>
      <c r="E82" s="178"/>
      <c r="F82" s="178"/>
      <c r="G82" s="80"/>
      <c r="H82" s="87"/>
      <c r="I82" s="88"/>
      <c r="J82" s="83"/>
      <c r="K82" s="134"/>
      <c r="L82" s="134"/>
      <c r="M82" s="134"/>
      <c r="N82" s="134"/>
      <c r="O82" s="134"/>
      <c r="P82" s="134"/>
      <c r="Q82" s="134"/>
      <c r="R82" s="134"/>
    </row>
    <row r="83" spans="1:18" ht="16.5" thickBot="1" x14ac:dyDescent="0.3">
      <c r="A83" s="182"/>
      <c r="B83" s="179"/>
      <c r="C83" s="180"/>
      <c r="D83" s="180"/>
      <c r="E83" s="178"/>
      <c r="F83" s="178"/>
      <c r="G83" s="99"/>
      <c r="H83" s="87"/>
      <c r="I83" s="88"/>
      <c r="J83" s="83"/>
      <c r="K83" s="134"/>
      <c r="L83" s="134"/>
      <c r="M83" s="134"/>
      <c r="N83" s="134"/>
      <c r="O83" s="134"/>
      <c r="P83" s="134"/>
      <c r="Q83" s="134"/>
      <c r="R83" s="134"/>
    </row>
    <row r="84" spans="1:18" ht="16.5" thickBot="1" x14ac:dyDescent="0.3">
      <c r="A84" s="182"/>
      <c r="B84" s="179"/>
      <c r="C84" s="180"/>
      <c r="D84" s="180"/>
      <c r="E84" s="178"/>
      <c r="F84" s="178"/>
      <c r="G84" s="80"/>
      <c r="H84" s="87"/>
      <c r="I84" s="88"/>
      <c r="J84" s="83"/>
      <c r="K84" s="134"/>
      <c r="L84" s="134"/>
      <c r="M84" s="134"/>
      <c r="N84" s="134"/>
      <c r="O84" s="134"/>
      <c r="P84" s="134"/>
      <c r="Q84" s="134"/>
      <c r="R84" s="134"/>
    </row>
    <row r="85" spans="1:18" ht="16.5" thickBot="1" x14ac:dyDescent="0.3">
      <c r="A85" s="182"/>
      <c r="B85" s="179"/>
      <c r="C85" s="180"/>
      <c r="D85" s="180"/>
      <c r="E85" s="178"/>
      <c r="F85" s="178"/>
      <c r="G85" s="80"/>
      <c r="H85" s="87"/>
      <c r="I85" s="88"/>
      <c r="J85" s="83"/>
      <c r="K85" s="134"/>
      <c r="L85" s="134"/>
      <c r="M85" s="134"/>
      <c r="N85" s="134"/>
      <c r="O85" s="134"/>
      <c r="P85" s="134"/>
      <c r="Q85" s="134"/>
      <c r="R85" s="134"/>
    </row>
    <row r="86" spans="1:18" ht="16.5" thickBot="1" x14ac:dyDescent="0.3">
      <c r="A86" s="182"/>
      <c r="B86" s="179"/>
      <c r="C86" s="180"/>
      <c r="D86" s="180"/>
      <c r="E86" s="178"/>
      <c r="F86" s="178"/>
      <c r="G86" s="80"/>
      <c r="H86" s="87"/>
      <c r="I86" s="88"/>
      <c r="J86" s="83"/>
      <c r="K86" s="134"/>
      <c r="L86" s="134"/>
      <c r="M86" s="134"/>
      <c r="N86" s="134"/>
      <c r="O86" s="134"/>
      <c r="P86" s="134"/>
      <c r="Q86" s="134"/>
      <c r="R86" s="134"/>
    </row>
    <row r="87" spans="1:18" ht="16.5" thickBot="1" x14ac:dyDescent="0.3">
      <c r="A87" s="182"/>
      <c r="B87" s="179"/>
      <c r="C87" s="180"/>
      <c r="D87" s="180"/>
      <c r="E87" s="178"/>
      <c r="F87" s="178"/>
      <c r="G87" s="80"/>
      <c r="H87" s="87"/>
      <c r="I87" s="88"/>
      <c r="J87" s="83"/>
      <c r="K87" s="134"/>
      <c r="L87" s="134"/>
      <c r="M87" s="134"/>
      <c r="N87" s="134"/>
      <c r="O87" s="134"/>
      <c r="P87" s="134"/>
      <c r="Q87" s="134"/>
      <c r="R87" s="134"/>
    </row>
    <row r="88" spans="1:18" ht="16.5" thickBot="1" x14ac:dyDescent="0.3">
      <c r="A88" s="182"/>
      <c r="B88" s="179"/>
      <c r="C88" s="89"/>
      <c r="D88" s="90"/>
      <c r="E88" s="91"/>
      <c r="F88" s="91"/>
      <c r="G88" s="91"/>
      <c r="H88" s="93"/>
      <c r="I88" s="95"/>
      <c r="J88" s="97"/>
      <c r="K88" s="134"/>
      <c r="L88" s="134"/>
      <c r="M88" s="134"/>
      <c r="N88" s="134"/>
      <c r="O88" s="134"/>
      <c r="P88" s="134"/>
      <c r="Q88" s="134"/>
      <c r="R88" s="134"/>
    </row>
    <row r="89" spans="1:18" ht="16.5" thickBot="1" x14ac:dyDescent="0.3">
      <c r="A89" s="182"/>
      <c r="B89" s="179" t="s">
        <v>50</v>
      </c>
      <c r="C89" s="180"/>
      <c r="D89" s="180"/>
      <c r="E89" s="178"/>
      <c r="F89" s="178"/>
      <c r="G89" s="80"/>
      <c r="H89" s="82"/>
      <c r="I89" s="84"/>
      <c r="J89" s="83"/>
      <c r="K89" s="134"/>
      <c r="L89" s="134"/>
      <c r="M89" s="134"/>
      <c r="N89" s="134"/>
      <c r="O89" s="134"/>
      <c r="P89" s="134"/>
      <c r="Q89" s="134"/>
      <c r="R89" s="134"/>
    </row>
    <row r="90" spans="1:18" ht="16.5" thickBot="1" x14ac:dyDescent="0.3">
      <c r="A90" s="182"/>
      <c r="B90" s="179"/>
      <c r="C90" s="180"/>
      <c r="D90" s="180"/>
      <c r="E90" s="178"/>
      <c r="F90" s="178"/>
      <c r="G90" s="80"/>
      <c r="H90" s="82"/>
      <c r="I90" s="88"/>
      <c r="J90" s="83"/>
      <c r="K90" s="134"/>
      <c r="L90" s="134"/>
      <c r="M90" s="134"/>
      <c r="N90" s="134"/>
      <c r="O90" s="134"/>
      <c r="P90" s="134"/>
      <c r="Q90" s="134"/>
      <c r="R90" s="134"/>
    </row>
    <row r="91" spans="1:18" ht="16.5" thickBot="1" x14ac:dyDescent="0.3">
      <c r="A91" s="182"/>
      <c r="B91" s="179"/>
      <c r="C91" s="180"/>
      <c r="D91" s="180"/>
      <c r="E91" s="178"/>
      <c r="F91" s="178"/>
      <c r="G91" s="80"/>
      <c r="H91" s="87"/>
      <c r="I91" s="88"/>
      <c r="J91" s="83"/>
      <c r="K91" s="134"/>
      <c r="L91" s="134"/>
      <c r="M91" s="134"/>
      <c r="N91" s="134"/>
      <c r="O91" s="134"/>
      <c r="P91" s="134"/>
      <c r="Q91" s="134"/>
      <c r="R91" s="134"/>
    </row>
    <row r="92" spans="1:18" ht="16.5" thickBot="1" x14ac:dyDescent="0.3">
      <c r="A92" s="182"/>
      <c r="B92" s="179"/>
      <c r="C92" s="180"/>
      <c r="D92" s="180"/>
      <c r="E92" s="178"/>
      <c r="F92" s="178"/>
      <c r="G92" s="99"/>
      <c r="H92" s="87"/>
      <c r="I92" s="88"/>
      <c r="J92" s="83"/>
      <c r="K92" s="134"/>
      <c r="L92" s="134"/>
      <c r="M92" s="134"/>
      <c r="N92" s="134"/>
      <c r="O92" s="134"/>
      <c r="P92" s="134"/>
      <c r="Q92" s="134"/>
      <c r="R92" s="134"/>
    </row>
    <row r="93" spans="1:18" ht="16.5" thickBot="1" x14ac:dyDescent="0.3">
      <c r="A93" s="182"/>
      <c r="B93" s="179"/>
      <c r="C93" s="180"/>
      <c r="D93" s="180"/>
      <c r="E93" s="178"/>
      <c r="F93" s="178"/>
      <c r="G93" s="80"/>
      <c r="H93" s="87"/>
      <c r="I93" s="88"/>
      <c r="J93" s="83"/>
      <c r="K93" s="134"/>
      <c r="L93" s="134"/>
      <c r="M93" s="134"/>
      <c r="N93" s="134"/>
      <c r="O93" s="134"/>
      <c r="P93" s="134"/>
      <c r="Q93" s="134"/>
      <c r="R93" s="134"/>
    </row>
    <row r="94" spans="1:18" ht="16.5" thickBot="1" x14ac:dyDescent="0.3">
      <c r="A94" s="182"/>
      <c r="B94" s="179"/>
      <c r="C94" s="180"/>
      <c r="D94" s="180"/>
      <c r="E94" s="178"/>
      <c r="F94" s="178"/>
      <c r="G94" s="80"/>
      <c r="H94" s="87"/>
      <c r="I94" s="88"/>
      <c r="J94" s="83"/>
      <c r="K94" s="134"/>
      <c r="L94" s="134"/>
      <c r="M94" s="134"/>
      <c r="N94" s="134"/>
      <c r="O94" s="134"/>
      <c r="P94" s="134"/>
      <c r="Q94" s="134"/>
      <c r="R94" s="134"/>
    </row>
    <row r="95" spans="1:18" ht="16.5" thickBot="1" x14ac:dyDescent="0.3">
      <c r="A95" s="182"/>
      <c r="B95" s="179"/>
      <c r="C95" s="180"/>
      <c r="D95" s="180"/>
      <c r="E95" s="178"/>
      <c r="F95" s="178"/>
      <c r="G95" s="80"/>
      <c r="H95" s="87"/>
      <c r="I95" s="88"/>
      <c r="J95" s="83"/>
      <c r="K95" s="134"/>
      <c r="L95" s="134"/>
      <c r="M95" s="134"/>
      <c r="N95" s="134"/>
      <c r="O95" s="134"/>
      <c r="P95" s="134"/>
      <c r="Q95" s="134"/>
      <c r="R95" s="134"/>
    </row>
    <row r="96" spans="1:18" ht="16.5" thickBot="1" x14ac:dyDescent="0.3">
      <c r="A96" s="182"/>
      <c r="B96" s="179"/>
      <c r="C96" s="180"/>
      <c r="D96" s="180"/>
      <c r="E96" s="178"/>
      <c r="F96" s="178"/>
      <c r="G96" s="80"/>
      <c r="H96" s="87"/>
      <c r="I96" s="88"/>
      <c r="J96" s="83"/>
      <c r="K96" s="134"/>
      <c r="L96" s="134"/>
      <c r="M96" s="134"/>
      <c r="N96" s="134"/>
      <c r="O96" s="134"/>
      <c r="P96" s="134"/>
      <c r="Q96" s="134"/>
      <c r="R96" s="134"/>
    </row>
    <row r="97" spans="1:18" ht="16.5" thickBot="1" x14ac:dyDescent="0.3">
      <c r="A97" s="182"/>
      <c r="B97" s="179"/>
      <c r="C97" s="180"/>
      <c r="D97" s="180"/>
      <c r="E97" s="178"/>
      <c r="F97" s="178"/>
      <c r="G97" s="80"/>
      <c r="H97" s="87"/>
      <c r="I97" s="88"/>
      <c r="J97" s="83"/>
      <c r="K97" s="134"/>
      <c r="L97" s="134"/>
      <c r="M97" s="134"/>
      <c r="N97" s="134"/>
      <c r="O97" s="134"/>
      <c r="P97" s="134"/>
      <c r="Q97" s="134"/>
      <c r="R97" s="134"/>
    </row>
    <row r="98" spans="1:18" ht="16.5" thickBot="1" x14ac:dyDescent="0.3">
      <c r="A98" s="182"/>
      <c r="B98" s="179"/>
      <c r="C98" s="180"/>
      <c r="D98" s="180"/>
      <c r="E98" s="178"/>
      <c r="F98" s="178"/>
      <c r="G98" s="80"/>
      <c r="H98" s="87"/>
      <c r="I98" s="88"/>
      <c r="J98" s="83"/>
      <c r="K98" s="134"/>
      <c r="L98" s="134"/>
      <c r="M98" s="134"/>
      <c r="N98" s="134"/>
      <c r="O98" s="134"/>
      <c r="P98" s="134"/>
      <c r="Q98" s="134"/>
      <c r="R98" s="134"/>
    </row>
    <row r="99" spans="1:18" ht="16.5" thickBot="1" x14ac:dyDescent="0.3">
      <c r="A99" s="182"/>
      <c r="B99" s="179"/>
      <c r="C99" s="180"/>
      <c r="D99" s="180"/>
      <c r="E99" s="178"/>
      <c r="F99" s="178"/>
      <c r="G99" s="80"/>
      <c r="H99" s="87"/>
      <c r="I99" s="88"/>
      <c r="J99" s="83"/>
      <c r="K99" s="134"/>
      <c r="L99" s="134"/>
      <c r="M99" s="134"/>
      <c r="N99" s="134"/>
      <c r="O99" s="134"/>
      <c r="P99" s="134"/>
      <c r="Q99" s="134"/>
      <c r="R99" s="134"/>
    </row>
    <row r="100" spans="1:18" ht="16.5" thickBot="1" x14ac:dyDescent="0.3">
      <c r="A100" s="182"/>
      <c r="B100" s="179"/>
      <c r="C100" s="180"/>
      <c r="D100" s="180"/>
      <c r="E100" s="178"/>
      <c r="F100" s="178"/>
      <c r="G100" s="80"/>
      <c r="H100" s="87"/>
      <c r="I100" s="88"/>
      <c r="J100" s="83"/>
      <c r="K100" s="134"/>
      <c r="L100" s="134"/>
      <c r="M100" s="134"/>
      <c r="N100" s="134"/>
      <c r="O100" s="134"/>
      <c r="P100" s="134"/>
      <c r="Q100" s="134"/>
      <c r="R100" s="134"/>
    </row>
    <row r="101" spans="1:18" ht="16.5" thickBot="1" x14ac:dyDescent="0.3">
      <c r="A101" s="182"/>
      <c r="B101" s="179"/>
      <c r="C101" s="89"/>
      <c r="D101" s="90"/>
      <c r="E101" s="91"/>
      <c r="F101" s="91"/>
      <c r="G101" s="91"/>
      <c r="H101" s="93"/>
      <c r="I101" s="95"/>
      <c r="J101" s="97"/>
      <c r="K101" s="134"/>
      <c r="L101" s="134"/>
      <c r="M101" s="134"/>
      <c r="N101" s="134"/>
      <c r="O101" s="134"/>
      <c r="P101" s="134"/>
      <c r="Q101" s="134"/>
      <c r="R101" s="134"/>
    </row>
    <row r="102" spans="1:18" ht="16.5" thickBot="1" x14ac:dyDescent="0.3">
      <c r="A102" s="182"/>
      <c r="B102" s="179" t="s">
        <v>55</v>
      </c>
      <c r="C102" s="180"/>
      <c r="D102" s="180"/>
      <c r="E102" s="178"/>
      <c r="F102" s="178"/>
      <c r="G102" s="80"/>
      <c r="H102" s="82"/>
      <c r="I102" s="84"/>
      <c r="J102" s="83"/>
      <c r="K102" s="134"/>
      <c r="L102" s="134"/>
      <c r="M102" s="134"/>
      <c r="N102" s="134"/>
      <c r="O102" s="134"/>
      <c r="P102" s="134"/>
      <c r="Q102" s="134"/>
      <c r="R102" s="134"/>
    </row>
    <row r="103" spans="1:18" ht="16.5" thickBot="1" x14ac:dyDescent="0.3">
      <c r="A103" s="182"/>
      <c r="B103" s="179"/>
      <c r="C103" s="180"/>
      <c r="D103" s="180"/>
      <c r="E103" s="178"/>
      <c r="F103" s="178"/>
      <c r="G103" s="80"/>
      <c r="H103" s="82"/>
      <c r="I103" s="88"/>
      <c r="J103" s="83"/>
      <c r="K103" s="134"/>
      <c r="L103" s="134"/>
      <c r="M103" s="134"/>
      <c r="N103" s="134"/>
      <c r="O103" s="134"/>
      <c r="P103" s="134"/>
      <c r="Q103" s="134"/>
      <c r="R103" s="134"/>
    </row>
    <row r="104" spans="1:18" ht="16.5" thickBot="1" x14ac:dyDescent="0.3">
      <c r="A104" s="182"/>
      <c r="B104" s="179"/>
      <c r="C104" s="180"/>
      <c r="D104" s="180"/>
      <c r="E104" s="178"/>
      <c r="F104" s="178"/>
      <c r="G104" s="80"/>
      <c r="H104" s="87"/>
      <c r="I104" s="88"/>
      <c r="J104" s="83"/>
      <c r="K104" s="134"/>
      <c r="L104" s="134"/>
      <c r="M104" s="134"/>
      <c r="N104" s="134"/>
      <c r="O104" s="134"/>
      <c r="P104" s="134"/>
      <c r="Q104" s="134"/>
      <c r="R104" s="134"/>
    </row>
    <row r="105" spans="1:18" ht="16.5" thickBot="1" x14ac:dyDescent="0.3">
      <c r="A105" s="182"/>
      <c r="B105" s="179"/>
      <c r="C105" s="180"/>
      <c r="D105" s="180"/>
      <c r="E105" s="178"/>
      <c r="F105" s="178"/>
      <c r="G105" s="99"/>
      <c r="H105" s="87"/>
      <c r="I105" s="88"/>
      <c r="J105" s="83"/>
      <c r="K105" s="134"/>
      <c r="L105" s="134"/>
      <c r="M105" s="134"/>
      <c r="N105" s="134"/>
      <c r="O105" s="134"/>
      <c r="P105" s="134"/>
      <c r="Q105" s="134"/>
      <c r="R105" s="134"/>
    </row>
    <row r="106" spans="1:18" ht="16.5" thickBot="1" x14ac:dyDescent="0.3">
      <c r="A106" s="182"/>
      <c r="B106" s="179"/>
      <c r="C106" s="180"/>
      <c r="D106" s="180"/>
      <c r="E106" s="178"/>
      <c r="F106" s="178"/>
      <c r="G106" s="80"/>
      <c r="H106" s="87"/>
      <c r="I106" s="88"/>
      <c r="J106" s="83"/>
      <c r="K106" s="134"/>
      <c r="L106" s="134"/>
      <c r="M106" s="134"/>
      <c r="N106" s="134"/>
      <c r="O106" s="134"/>
      <c r="P106" s="134"/>
      <c r="Q106" s="134"/>
      <c r="R106" s="134"/>
    </row>
    <row r="107" spans="1:18" ht="16.5" thickBot="1" x14ac:dyDescent="0.3">
      <c r="A107" s="182"/>
      <c r="B107" s="179"/>
      <c r="C107" s="180"/>
      <c r="D107" s="180"/>
      <c r="E107" s="178"/>
      <c r="F107" s="178"/>
      <c r="G107" s="80"/>
      <c r="H107" s="87"/>
      <c r="I107" s="88"/>
      <c r="J107" s="83"/>
      <c r="K107" s="134"/>
      <c r="L107" s="134"/>
      <c r="M107" s="134"/>
      <c r="N107" s="134"/>
      <c r="O107" s="134"/>
      <c r="P107" s="134"/>
      <c r="Q107" s="134"/>
      <c r="R107" s="134"/>
    </row>
    <row r="108" spans="1:18" ht="16.5" thickBot="1" x14ac:dyDescent="0.3">
      <c r="A108" s="182"/>
      <c r="B108" s="179"/>
      <c r="C108" s="180"/>
      <c r="D108" s="180"/>
      <c r="E108" s="178"/>
      <c r="F108" s="178"/>
      <c r="G108" s="80"/>
      <c r="H108" s="87"/>
      <c r="I108" s="88"/>
      <c r="J108" s="83"/>
      <c r="K108" s="134"/>
      <c r="L108" s="134"/>
      <c r="M108" s="134"/>
      <c r="N108" s="134"/>
      <c r="O108" s="134"/>
      <c r="P108" s="134"/>
      <c r="Q108" s="134"/>
      <c r="R108" s="134"/>
    </row>
    <row r="109" spans="1:18" ht="16.5" thickBot="1" x14ac:dyDescent="0.3">
      <c r="A109" s="182"/>
      <c r="B109" s="179"/>
      <c r="C109" s="180"/>
      <c r="D109" s="180"/>
      <c r="E109" s="178"/>
      <c r="F109" s="178"/>
      <c r="G109" s="99"/>
      <c r="H109" s="87"/>
      <c r="I109" s="88"/>
      <c r="J109" s="83"/>
      <c r="K109" s="134"/>
      <c r="L109" s="134"/>
      <c r="M109" s="134"/>
      <c r="N109" s="134"/>
      <c r="O109" s="134"/>
      <c r="P109" s="134"/>
      <c r="Q109" s="134"/>
      <c r="R109" s="134"/>
    </row>
    <row r="110" spans="1:18" ht="16.5" thickBot="1" x14ac:dyDescent="0.3">
      <c r="A110" s="182"/>
      <c r="B110" s="179"/>
      <c r="C110" s="180"/>
      <c r="D110" s="180"/>
      <c r="E110" s="178"/>
      <c r="F110" s="178"/>
      <c r="G110" s="80"/>
      <c r="H110" s="87"/>
      <c r="I110" s="88"/>
      <c r="J110" s="83"/>
      <c r="K110" s="134"/>
      <c r="L110" s="134"/>
      <c r="M110" s="134"/>
      <c r="N110" s="134"/>
      <c r="O110" s="134"/>
      <c r="P110" s="134"/>
      <c r="Q110" s="134"/>
      <c r="R110" s="134"/>
    </row>
    <row r="111" spans="1:18" ht="16.5" thickBot="1" x14ac:dyDescent="0.3">
      <c r="A111" s="182"/>
      <c r="B111" s="179"/>
      <c r="C111" s="180"/>
      <c r="D111" s="180"/>
      <c r="E111" s="178"/>
      <c r="F111" s="178"/>
      <c r="G111" s="80"/>
      <c r="H111" s="87"/>
      <c r="I111" s="88"/>
      <c r="J111" s="83"/>
      <c r="K111" s="134"/>
      <c r="L111" s="134"/>
      <c r="M111" s="134"/>
      <c r="N111" s="134"/>
      <c r="O111" s="134"/>
      <c r="P111" s="134"/>
      <c r="Q111" s="134"/>
      <c r="R111" s="134"/>
    </row>
    <row r="112" spans="1:18" ht="16.5" thickBot="1" x14ac:dyDescent="0.3">
      <c r="A112" s="182"/>
      <c r="B112" s="179"/>
      <c r="C112" s="180"/>
      <c r="D112" s="180"/>
      <c r="E112" s="178"/>
      <c r="F112" s="178"/>
      <c r="G112" s="80"/>
      <c r="H112" s="87"/>
      <c r="I112" s="88"/>
      <c r="J112" s="83"/>
      <c r="K112" s="134"/>
      <c r="L112" s="134"/>
      <c r="M112" s="134"/>
      <c r="N112" s="134"/>
      <c r="O112" s="134"/>
      <c r="P112" s="134"/>
      <c r="Q112" s="134"/>
      <c r="R112" s="134"/>
    </row>
    <row r="113" spans="1:18" ht="16.5" thickBot="1" x14ac:dyDescent="0.3">
      <c r="A113" s="182"/>
      <c r="B113" s="179"/>
      <c r="C113" s="180"/>
      <c r="D113" s="180"/>
      <c r="E113" s="178"/>
      <c r="F113" s="178"/>
      <c r="G113" s="80"/>
      <c r="H113" s="87"/>
      <c r="I113" s="88"/>
      <c r="J113" s="83"/>
      <c r="K113" s="134"/>
      <c r="L113" s="134"/>
      <c r="M113" s="134"/>
      <c r="N113" s="134"/>
      <c r="O113" s="134"/>
      <c r="P113" s="134"/>
      <c r="Q113" s="134"/>
      <c r="R113" s="134"/>
    </row>
    <row r="114" spans="1:18" ht="16.5" thickBot="1" x14ac:dyDescent="0.3">
      <c r="A114" s="182"/>
      <c r="B114" s="179"/>
      <c r="C114" s="89"/>
      <c r="D114" s="90"/>
      <c r="E114" s="91"/>
      <c r="F114" s="91"/>
      <c r="G114" s="91"/>
      <c r="H114" s="93"/>
      <c r="I114" s="95"/>
      <c r="J114" s="97"/>
      <c r="K114" s="134"/>
      <c r="L114" s="134"/>
      <c r="M114" s="134"/>
      <c r="N114" s="134"/>
      <c r="O114" s="134"/>
      <c r="P114" s="134"/>
      <c r="Q114" s="134"/>
      <c r="R114" s="134"/>
    </row>
    <row r="115" spans="1:18" ht="16.5" thickBot="1" x14ac:dyDescent="0.3">
      <c r="A115" s="182"/>
      <c r="B115" s="179" t="s">
        <v>59</v>
      </c>
      <c r="C115" s="180"/>
      <c r="D115" s="180"/>
      <c r="E115" s="178"/>
      <c r="F115" s="178"/>
      <c r="G115" s="80"/>
      <c r="H115" s="82"/>
      <c r="I115" s="84"/>
      <c r="J115" s="83"/>
      <c r="K115" s="134"/>
      <c r="L115" s="134"/>
      <c r="M115" s="134"/>
      <c r="N115" s="134"/>
      <c r="O115" s="134"/>
      <c r="P115" s="134"/>
      <c r="Q115" s="134"/>
      <c r="R115" s="134"/>
    </row>
    <row r="116" spans="1:18" ht="16.5" thickBot="1" x14ac:dyDescent="0.3">
      <c r="A116" s="182"/>
      <c r="B116" s="179"/>
      <c r="C116" s="180"/>
      <c r="D116" s="180"/>
      <c r="E116" s="178"/>
      <c r="F116" s="178"/>
      <c r="G116" s="80"/>
      <c r="H116" s="82"/>
      <c r="I116" s="88"/>
      <c r="J116" s="83"/>
      <c r="K116" s="134"/>
      <c r="L116" s="134"/>
      <c r="M116" s="134"/>
      <c r="N116" s="134"/>
      <c r="O116" s="134"/>
      <c r="P116" s="134"/>
      <c r="Q116" s="134"/>
      <c r="R116" s="134"/>
    </row>
    <row r="117" spans="1:18" ht="16.5" thickBot="1" x14ac:dyDescent="0.3">
      <c r="A117" s="182"/>
      <c r="B117" s="179"/>
      <c r="C117" s="180"/>
      <c r="D117" s="180"/>
      <c r="E117" s="178"/>
      <c r="F117" s="178"/>
      <c r="G117" s="80"/>
      <c r="H117" s="87"/>
      <c r="I117" s="88"/>
      <c r="J117" s="83"/>
      <c r="K117" s="134"/>
      <c r="L117" s="134"/>
      <c r="M117" s="134"/>
      <c r="N117" s="134"/>
      <c r="O117" s="134"/>
      <c r="P117" s="134"/>
      <c r="Q117" s="134"/>
      <c r="R117" s="134"/>
    </row>
    <row r="118" spans="1:18" ht="16.5" thickBot="1" x14ac:dyDescent="0.3">
      <c r="A118" s="182"/>
      <c r="B118" s="179"/>
      <c r="C118" s="180"/>
      <c r="D118" s="180"/>
      <c r="E118" s="178"/>
      <c r="F118" s="178"/>
      <c r="G118" s="99"/>
      <c r="H118" s="87"/>
      <c r="I118" s="88"/>
      <c r="J118" s="83"/>
      <c r="K118" s="134"/>
      <c r="L118" s="134"/>
      <c r="M118" s="134"/>
      <c r="N118" s="134"/>
      <c r="O118" s="134"/>
      <c r="P118" s="134"/>
      <c r="Q118" s="134"/>
      <c r="R118" s="134"/>
    </row>
    <row r="119" spans="1:18" ht="16.5" thickBot="1" x14ac:dyDescent="0.3">
      <c r="A119" s="182"/>
      <c r="B119" s="179"/>
      <c r="C119" s="180"/>
      <c r="D119" s="180"/>
      <c r="E119" s="178"/>
      <c r="F119" s="178"/>
      <c r="G119" s="80"/>
      <c r="H119" s="87"/>
      <c r="I119" s="88"/>
      <c r="J119" s="83"/>
      <c r="K119" s="134"/>
      <c r="L119" s="134"/>
      <c r="M119" s="134"/>
      <c r="N119" s="134"/>
      <c r="O119" s="134"/>
      <c r="P119" s="134"/>
      <c r="Q119" s="134"/>
      <c r="R119" s="134"/>
    </row>
    <row r="120" spans="1:18" ht="16.5" thickBot="1" x14ac:dyDescent="0.3">
      <c r="A120" s="182"/>
      <c r="B120" s="179"/>
      <c r="C120" s="180"/>
      <c r="D120" s="180"/>
      <c r="E120" s="178"/>
      <c r="F120" s="178"/>
      <c r="G120" s="80"/>
      <c r="H120" s="87"/>
      <c r="I120" s="88"/>
      <c r="J120" s="83"/>
      <c r="K120" s="134"/>
      <c r="L120" s="134"/>
      <c r="M120" s="134"/>
      <c r="N120" s="134"/>
      <c r="O120" s="134"/>
      <c r="P120" s="134"/>
      <c r="Q120" s="134"/>
      <c r="R120" s="134"/>
    </row>
    <row r="121" spans="1:18" ht="16.5" thickBot="1" x14ac:dyDescent="0.3">
      <c r="A121" s="182"/>
      <c r="B121" s="179"/>
      <c r="C121" s="180"/>
      <c r="D121" s="180"/>
      <c r="E121" s="178"/>
      <c r="F121" s="178"/>
      <c r="G121" s="80"/>
      <c r="H121" s="87"/>
      <c r="I121" s="88"/>
      <c r="J121" s="83"/>
      <c r="K121" s="134"/>
      <c r="L121" s="134"/>
      <c r="M121" s="134"/>
      <c r="N121" s="134"/>
      <c r="O121" s="134"/>
      <c r="P121" s="134"/>
      <c r="Q121" s="134"/>
      <c r="R121" s="134"/>
    </row>
    <row r="122" spans="1:18" ht="16.5" thickBot="1" x14ac:dyDescent="0.3">
      <c r="A122" s="182"/>
      <c r="B122" s="179"/>
      <c r="C122" s="180"/>
      <c r="D122" s="180"/>
      <c r="E122" s="178"/>
      <c r="F122" s="178"/>
      <c r="G122" s="99"/>
      <c r="H122" s="87"/>
      <c r="I122" s="88"/>
      <c r="J122" s="83"/>
      <c r="K122" s="134"/>
      <c r="L122" s="134"/>
      <c r="M122" s="134"/>
      <c r="N122" s="134"/>
      <c r="O122" s="134"/>
      <c r="P122" s="134"/>
      <c r="Q122" s="134"/>
      <c r="R122" s="134"/>
    </row>
    <row r="123" spans="1:18" ht="16.5" thickBot="1" x14ac:dyDescent="0.3">
      <c r="A123" s="182"/>
      <c r="B123" s="179"/>
      <c r="C123" s="180"/>
      <c r="D123" s="180"/>
      <c r="E123" s="178"/>
      <c r="F123" s="178"/>
      <c r="G123" s="80"/>
      <c r="H123" s="87"/>
      <c r="I123" s="88"/>
      <c r="J123" s="83"/>
      <c r="K123" s="134"/>
      <c r="L123" s="134"/>
      <c r="M123" s="134"/>
      <c r="N123" s="134"/>
      <c r="O123" s="134"/>
      <c r="P123" s="134"/>
      <c r="Q123" s="134"/>
      <c r="R123" s="134"/>
    </row>
    <row r="124" spans="1:18" ht="16.5" thickBot="1" x14ac:dyDescent="0.3">
      <c r="A124" s="182"/>
      <c r="B124" s="179"/>
      <c r="C124" s="180"/>
      <c r="D124" s="180"/>
      <c r="E124" s="178"/>
      <c r="F124" s="178"/>
      <c r="G124" s="80"/>
      <c r="H124" s="87"/>
      <c r="I124" s="88"/>
      <c r="J124" s="83"/>
      <c r="K124" s="134"/>
      <c r="L124" s="134"/>
      <c r="M124" s="134"/>
      <c r="N124" s="134"/>
      <c r="O124" s="134"/>
      <c r="P124" s="134"/>
      <c r="Q124" s="134"/>
      <c r="R124" s="134"/>
    </row>
    <row r="125" spans="1:18" ht="16.5" thickBot="1" x14ac:dyDescent="0.3">
      <c r="A125" s="182"/>
      <c r="B125" s="179"/>
      <c r="C125" s="180"/>
      <c r="D125" s="180"/>
      <c r="E125" s="178"/>
      <c r="F125" s="178"/>
      <c r="G125" s="80"/>
      <c r="H125" s="87"/>
      <c r="I125" s="88"/>
      <c r="J125" s="83"/>
      <c r="K125" s="134"/>
      <c r="L125" s="134"/>
      <c r="M125" s="134"/>
      <c r="N125" s="134"/>
      <c r="O125" s="134"/>
      <c r="P125" s="134"/>
      <c r="Q125" s="134"/>
      <c r="R125" s="134"/>
    </row>
    <row r="126" spans="1:18" ht="16.5" thickBot="1" x14ac:dyDescent="0.3">
      <c r="A126" s="182"/>
      <c r="B126" s="179"/>
      <c r="C126" s="180"/>
      <c r="D126" s="180"/>
      <c r="E126" s="178"/>
      <c r="F126" s="178"/>
      <c r="G126" s="80"/>
      <c r="H126" s="87"/>
      <c r="I126" s="88"/>
      <c r="J126" s="83"/>
      <c r="K126" s="134"/>
      <c r="L126" s="134"/>
      <c r="M126" s="134"/>
      <c r="N126" s="134"/>
      <c r="O126" s="134"/>
      <c r="P126" s="134"/>
      <c r="Q126" s="134"/>
      <c r="R126" s="134"/>
    </row>
    <row r="127" spans="1:18" ht="16.5" thickBot="1" x14ac:dyDescent="0.3">
      <c r="A127" s="182"/>
      <c r="B127" s="179"/>
      <c r="C127" s="89"/>
      <c r="D127" s="90"/>
      <c r="E127" s="91"/>
      <c r="F127" s="91"/>
      <c r="G127" s="91"/>
      <c r="H127" s="93"/>
      <c r="I127" s="95"/>
      <c r="J127" s="97"/>
      <c r="K127" s="134"/>
      <c r="L127" s="134"/>
      <c r="M127" s="134"/>
      <c r="N127" s="134"/>
      <c r="O127" s="134"/>
      <c r="P127" s="134"/>
      <c r="Q127" s="134"/>
      <c r="R127" s="134"/>
    </row>
    <row r="128" spans="1:18" ht="16.5" thickBot="1" x14ac:dyDescent="0.3">
      <c r="A128" s="182"/>
      <c r="B128" s="179" t="s">
        <v>67</v>
      </c>
      <c r="C128" s="180"/>
      <c r="D128" s="180"/>
      <c r="E128" s="178"/>
      <c r="F128" s="178"/>
      <c r="G128" s="80"/>
      <c r="H128" s="82"/>
      <c r="I128" s="84"/>
      <c r="J128" s="83"/>
      <c r="K128" s="134"/>
      <c r="L128" s="134"/>
      <c r="M128" s="134"/>
      <c r="N128" s="134"/>
      <c r="O128" s="134"/>
      <c r="P128" s="134"/>
      <c r="Q128" s="134"/>
      <c r="R128" s="134"/>
    </row>
    <row r="129" spans="1:18" ht="16.5" thickBot="1" x14ac:dyDescent="0.3">
      <c r="A129" s="182"/>
      <c r="B129" s="179"/>
      <c r="C129" s="180"/>
      <c r="D129" s="180"/>
      <c r="E129" s="178"/>
      <c r="F129" s="178"/>
      <c r="G129" s="80"/>
      <c r="H129" s="82"/>
      <c r="I129" s="88"/>
      <c r="J129" s="83"/>
      <c r="K129" s="134"/>
      <c r="L129" s="134"/>
      <c r="M129" s="134"/>
      <c r="N129" s="134"/>
      <c r="O129" s="134"/>
      <c r="P129" s="134"/>
      <c r="Q129" s="134"/>
      <c r="R129" s="134"/>
    </row>
    <row r="130" spans="1:18" ht="16.5" thickBot="1" x14ac:dyDescent="0.3">
      <c r="A130" s="182"/>
      <c r="B130" s="179"/>
      <c r="C130" s="180"/>
      <c r="D130" s="180"/>
      <c r="E130" s="178"/>
      <c r="F130" s="178"/>
      <c r="G130" s="80"/>
      <c r="H130" s="87"/>
      <c r="I130" s="88"/>
      <c r="J130" s="83"/>
      <c r="K130" s="134"/>
      <c r="L130" s="134"/>
      <c r="M130" s="134"/>
      <c r="N130" s="134"/>
      <c r="O130" s="134"/>
      <c r="P130" s="134"/>
      <c r="Q130" s="134"/>
      <c r="R130" s="134"/>
    </row>
    <row r="131" spans="1:18" ht="16.5" thickBot="1" x14ac:dyDescent="0.3">
      <c r="A131" s="182"/>
      <c r="B131" s="179"/>
      <c r="C131" s="180"/>
      <c r="D131" s="180"/>
      <c r="E131" s="178"/>
      <c r="F131" s="178"/>
      <c r="G131" s="99"/>
      <c r="H131" s="87"/>
      <c r="I131" s="88"/>
      <c r="J131" s="83"/>
      <c r="K131" s="134"/>
      <c r="L131" s="134"/>
      <c r="M131" s="134"/>
      <c r="N131" s="134"/>
      <c r="O131" s="134"/>
      <c r="P131" s="134"/>
      <c r="Q131" s="134"/>
      <c r="R131" s="134"/>
    </row>
    <row r="132" spans="1:18" ht="16.5" thickBot="1" x14ac:dyDescent="0.3">
      <c r="A132" s="182"/>
      <c r="B132" s="179"/>
      <c r="C132" s="180"/>
      <c r="D132" s="180"/>
      <c r="E132" s="178"/>
      <c r="F132" s="178"/>
      <c r="G132" s="80"/>
      <c r="H132" s="87"/>
      <c r="I132" s="88"/>
      <c r="J132" s="83"/>
      <c r="K132" s="134"/>
      <c r="L132" s="134"/>
      <c r="M132" s="134"/>
      <c r="N132" s="134"/>
      <c r="O132" s="134"/>
      <c r="P132" s="134"/>
      <c r="Q132" s="134"/>
      <c r="R132" s="134"/>
    </row>
    <row r="133" spans="1:18" ht="16.5" thickBot="1" x14ac:dyDescent="0.3">
      <c r="A133" s="182"/>
      <c r="B133" s="179"/>
      <c r="C133" s="180"/>
      <c r="D133" s="180"/>
      <c r="E133" s="178"/>
      <c r="F133" s="178"/>
      <c r="G133" s="80"/>
      <c r="H133" s="87"/>
      <c r="I133" s="88"/>
      <c r="J133" s="83"/>
      <c r="K133" s="134"/>
      <c r="L133" s="134"/>
      <c r="M133" s="134"/>
      <c r="N133" s="134"/>
      <c r="O133" s="134"/>
      <c r="P133" s="134"/>
      <c r="Q133" s="134"/>
      <c r="R133" s="134"/>
    </row>
    <row r="134" spans="1:18" ht="16.5" thickBot="1" x14ac:dyDescent="0.3">
      <c r="A134" s="182"/>
      <c r="B134" s="179"/>
      <c r="C134" s="180"/>
      <c r="D134" s="180"/>
      <c r="E134" s="178"/>
      <c r="F134" s="178"/>
      <c r="G134" s="80"/>
      <c r="H134" s="87"/>
      <c r="I134" s="88"/>
      <c r="J134" s="83"/>
      <c r="K134" s="134"/>
      <c r="L134" s="134"/>
      <c r="M134" s="134"/>
      <c r="N134" s="134"/>
      <c r="O134" s="134"/>
      <c r="P134" s="134"/>
      <c r="Q134" s="134"/>
      <c r="R134" s="134"/>
    </row>
    <row r="135" spans="1:18" ht="16.5" thickBot="1" x14ac:dyDescent="0.3">
      <c r="A135" s="182"/>
      <c r="B135" s="179"/>
      <c r="C135" s="180"/>
      <c r="D135" s="180"/>
      <c r="E135" s="178"/>
      <c r="F135" s="178"/>
      <c r="G135" s="99"/>
      <c r="H135" s="87"/>
      <c r="I135" s="88"/>
      <c r="J135" s="83"/>
      <c r="K135" s="134"/>
      <c r="L135" s="134"/>
      <c r="M135" s="134"/>
      <c r="N135" s="134"/>
      <c r="O135" s="134"/>
      <c r="P135" s="134"/>
      <c r="Q135" s="134"/>
      <c r="R135" s="134"/>
    </row>
    <row r="136" spans="1:18" ht="16.5" thickBot="1" x14ac:dyDescent="0.3">
      <c r="A136" s="182"/>
      <c r="B136" s="179"/>
      <c r="C136" s="180"/>
      <c r="D136" s="180"/>
      <c r="E136" s="178"/>
      <c r="F136" s="178"/>
      <c r="G136" s="80"/>
      <c r="H136" s="87"/>
      <c r="I136" s="88"/>
      <c r="J136" s="83"/>
      <c r="K136" s="134"/>
      <c r="L136" s="134"/>
      <c r="M136" s="134"/>
      <c r="N136" s="134"/>
      <c r="O136" s="134"/>
      <c r="P136" s="134"/>
      <c r="Q136" s="134"/>
      <c r="R136" s="134"/>
    </row>
    <row r="137" spans="1:18" ht="16.5" thickBot="1" x14ac:dyDescent="0.3">
      <c r="A137" s="182"/>
      <c r="B137" s="179"/>
      <c r="C137" s="180"/>
      <c r="D137" s="180"/>
      <c r="E137" s="178"/>
      <c r="F137" s="178"/>
      <c r="G137" s="80"/>
      <c r="H137" s="87"/>
      <c r="I137" s="88"/>
      <c r="J137" s="83"/>
      <c r="K137" s="134"/>
      <c r="L137" s="134"/>
      <c r="M137" s="134"/>
      <c r="N137" s="134"/>
      <c r="O137" s="134"/>
      <c r="P137" s="134"/>
      <c r="Q137" s="134"/>
      <c r="R137" s="134"/>
    </row>
    <row r="138" spans="1:18" ht="16.5" thickBot="1" x14ac:dyDescent="0.3">
      <c r="A138" s="182"/>
      <c r="B138" s="179"/>
      <c r="C138" s="180"/>
      <c r="D138" s="180"/>
      <c r="E138" s="178"/>
      <c r="F138" s="178"/>
      <c r="G138" s="80"/>
      <c r="H138" s="87"/>
      <c r="I138" s="88"/>
      <c r="J138" s="83"/>
      <c r="K138" s="134"/>
      <c r="L138" s="134"/>
      <c r="M138" s="134"/>
      <c r="N138" s="134"/>
      <c r="O138" s="134"/>
      <c r="P138" s="134"/>
      <c r="Q138" s="134"/>
      <c r="R138" s="134"/>
    </row>
    <row r="139" spans="1:18" ht="16.5" thickBot="1" x14ac:dyDescent="0.3">
      <c r="A139" s="182"/>
      <c r="B139" s="179"/>
      <c r="C139" s="180"/>
      <c r="D139" s="180"/>
      <c r="E139" s="178"/>
      <c r="F139" s="178"/>
      <c r="G139" s="80"/>
      <c r="H139" s="87"/>
      <c r="I139" s="88"/>
      <c r="J139" s="83"/>
      <c r="K139" s="134"/>
      <c r="L139" s="134"/>
      <c r="M139" s="134"/>
      <c r="N139" s="134"/>
      <c r="O139" s="134"/>
      <c r="P139" s="134"/>
      <c r="Q139" s="134"/>
      <c r="R139" s="134"/>
    </row>
    <row r="140" spans="1:18" ht="16.5" thickBot="1" x14ac:dyDescent="0.3">
      <c r="A140" s="182"/>
      <c r="B140" s="179"/>
      <c r="C140" s="89"/>
      <c r="D140" s="90"/>
      <c r="E140" s="91"/>
      <c r="F140" s="91"/>
      <c r="G140" s="91"/>
      <c r="H140" s="93"/>
      <c r="I140" s="95"/>
      <c r="J140" s="97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82"/>
      <c r="B141" s="100"/>
      <c r="C141" s="100"/>
      <c r="D141" s="100"/>
      <c r="E141" s="101">
        <f>E11+E24+E37+E50+E63+E76</f>
        <v>30</v>
      </c>
      <c r="F141" s="101"/>
      <c r="G141" s="102"/>
      <c r="H141" s="103"/>
      <c r="I141" s="100"/>
      <c r="J141" s="105"/>
      <c r="K141" s="134"/>
      <c r="L141" s="134"/>
      <c r="M141" s="134"/>
      <c r="N141" s="134"/>
      <c r="O141" s="134"/>
      <c r="P141" s="134"/>
      <c r="Q141" s="134"/>
      <c r="R141" s="134"/>
    </row>
    <row r="142" spans="1:18" ht="16.5" thickBot="1" x14ac:dyDescent="0.3">
      <c r="A142" s="183" t="s">
        <v>68</v>
      </c>
      <c r="B142" s="179" t="s">
        <v>69</v>
      </c>
      <c r="C142" s="184" t="s">
        <v>310</v>
      </c>
      <c r="D142" s="184"/>
      <c r="E142" s="178">
        <v>9</v>
      </c>
      <c r="F142" s="178" t="s">
        <v>24</v>
      </c>
      <c r="G142" s="106" t="s">
        <v>71</v>
      </c>
      <c r="H142" s="82" t="s">
        <v>311</v>
      </c>
      <c r="I142" s="88" t="s">
        <v>24</v>
      </c>
      <c r="J142" s="83" t="s">
        <v>26</v>
      </c>
      <c r="K142" s="134"/>
      <c r="L142" s="134"/>
      <c r="M142" s="134"/>
      <c r="N142" s="134"/>
      <c r="O142" s="134"/>
      <c r="P142" s="134"/>
      <c r="Q142" s="134"/>
      <c r="R142" s="134"/>
    </row>
    <row r="143" spans="1:18" ht="16.5" thickBot="1" x14ac:dyDescent="0.3">
      <c r="A143" s="183"/>
      <c r="B143" s="179"/>
      <c r="C143" s="184"/>
      <c r="D143" s="184"/>
      <c r="E143" s="178"/>
      <c r="F143" s="178"/>
      <c r="G143" s="80" t="s">
        <v>73</v>
      </c>
      <c r="H143" s="82" t="s">
        <v>312</v>
      </c>
      <c r="I143" s="88" t="s">
        <v>24</v>
      </c>
      <c r="J143" s="83" t="s">
        <v>26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6.5" thickBot="1" x14ac:dyDescent="0.3">
      <c r="A144" s="183"/>
      <c r="B144" s="179"/>
      <c r="C144" s="184"/>
      <c r="D144" s="184"/>
      <c r="E144" s="178"/>
      <c r="F144" s="178"/>
      <c r="G144" s="80"/>
      <c r="H144" s="82"/>
      <c r="I144" s="88"/>
      <c r="J144" s="83"/>
      <c r="K144" s="134"/>
      <c r="L144" s="134"/>
      <c r="M144" s="134"/>
      <c r="N144" s="134"/>
      <c r="O144" s="134"/>
      <c r="P144" s="134"/>
      <c r="Q144" s="134"/>
      <c r="R144" s="134"/>
    </row>
    <row r="145" spans="1:18" ht="16.5" thickBot="1" x14ac:dyDescent="0.3">
      <c r="A145" s="183"/>
      <c r="B145" s="179"/>
      <c r="C145" s="184"/>
      <c r="D145" s="184"/>
      <c r="E145" s="178"/>
      <c r="F145" s="178"/>
      <c r="G145" s="99"/>
      <c r="H145" s="82"/>
      <c r="I145" s="88"/>
      <c r="J145" s="83"/>
      <c r="K145" s="134"/>
      <c r="L145" s="134"/>
      <c r="M145" s="134"/>
      <c r="N145" s="134"/>
      <c r="O145" s="134"/>
      <c r="P145" s="134"/>
      <c r="Q145" s="134"/>
      <c r="R145" s="134"/>
    </row>
    <row r="146" spans="1:18" ht="16.5" thickBot="1" x14ac:dyDescent="0.3">
      <c r="A146" s="183"/>
      <c r="B146" s="179"/>
      <c r="C146" s="184"/>
      <c r="D146" s="184"/>
      <c r="E146" s="178"/>
      <c r="F146" s="178"/>
      <c r="G146" s="80"/>
      <c r="H146" s="82"/>
      <c r="I146" s="88"/>
      <c r="J146" s="83"/>
      <c r="K146" s="134"/>
      <c r="L146" s="134"/>
      <c r="M146" s="134"/>
      <c r="N146" s="134"/>
      <c r="O146" s="134"/>
      <c r="P146" s="134"/>
      <c r="Q146" s="134"/>
      <c r="R146" s="134"/>
    </row>
    <row r="147" spans="1:18" ht="16.5" thickBot="1" x14ac:dyDescent="0.3">
      <c r="A147" s="183"/>
      <c r="B147" s="179"/>
      <c r="C147" s="184"/>
      <c r="D147" s="184"/>
      <c r="E147" s="178"/>
      <c r="F147" s="178"/>
      <c r="G147" s="80"/>
      <c r="H147" s="82"/>
      <c r="I147" s="88"/>
      <c r="J147" s="83"/>
      <c r="K147" s="134"/>
      <c r="L147" s="134"/>
      <c r="M147" s="134"/>
      <c r="N147" s="134"/>
      <c r="O147" s="134"/>
      <c r="P147" s="134"/>
      <c r="Q147" s="134"/>
      <c r="R147" s="134"/>
    </row>
    <row r="148" spans="1:18" ht="16.5" thickBot="1" x14ac:dyDescent="0.3">
      <c r="A148" s="183"/>
      <c r="B148" s="179"/>
      <c r="C148" s="184"/>
      <c r="D148" s="184"/>
      <c r="E148" s="178"/>
      <c r="F148" s="178"/>
      <c r="G148" s="80"/>
      <c r="H148" s="82"/>
      <c r="I148" s="88"/>
      <c r="J148" s="83"/>
      <c r="K148" s="134"/>
      <c r="L148" s="134"/>
      <c r="M148" s="134"/>
      <c r="N148" s="134"/>
      <c r="O148" s="134"/>
      <c r="P148" s="134"/>
      <c r="Q148" s="134"/>
      <c r="R148" s="134"/>
    </row>
    <row r="149" spans="1:18" ht="16.5" thickBot="1" x14ac:dyDescent="0.3">
      <c r="A149" s="183"/>
      <c r="B149" s="179"/>
      <c r="C149" s="184"/>
      <c r="D149" s="184"/>
      <c r="E149" s="178"/>
      <c r="F149" s="178"/>
      <c r="G149" s="99"/>
      <c r="H149" s="82"/>
      <c r="I149" s="88"/>
      <c r="J149" s="83"/>
      <c r="K149" s="134"/>
      <c r="L149" s="134"/>
      <c r="M149" s="134"/>
      <c r="N149" s="134"/>
      <c r="O149" s="134"/>
      <c r="P149" s="134"/>
      <c r="Q149" s="134"/>
      <c r="R149" s="134"/>
    </row>
    <row r="150" spans="1:18" ht="16.5" thickBot="1" x14ac:dyDescent="0.3">
      <c r="A150" s="183"/>
      <c r="B150" s="179"/>
      <c r="C150" s="184"/>
      <c r="D150" s="184"/>
      <c r="E150" s="178"/>
      <c r="F150" s="178"/>
      <c r="G150" s="80"/>
      <c r="H150" s="82"/>
      <c r="I150" s="88"/>
      <c r="J150" s="83"/>
      <c r="K150" s="134"/>
      <c r="L150" s="134"/>
      <c r="M150" s="134"/>
      <c r="N150" s="134"/>
      <c r="O150" s="134"/>
      <c r="P150" s="134"/>
      <c r="Q150" s="134"/>
      <c r="R150" s="134"/>
    </row>
    <row r="151" spans="1:18" ht="16.5" thickBot="1" x14ac:dyDescent="0.3">
      <c r="A151" s="183"/>
      <c r="B151" s="179"/>
      <c r="C151" s="184"/>
      <c r="D151" s="184"/>
      <c r="E151" s="178"/>
      <c r="F151" s="178"/>
      <c r="G151" s="80"/>
      <c r="H151" s="82"/>
      <c r="I151" s="88"/>
      <c r="J151" s="83"/>
      <c r="K151" s="134"/>
      <c r="L151" s="134"/>
      <c r="M151" s="134"/>
      <c r="N151" s="134"/>
      <c r="O151" s="134"/>
      <c r="P151" s="134"/>
      <c r="Q151" s="134"/>
      <c r="R151" s="134"/>
    </row>
    <row r="152" spans="1:18" ht="16.5" thickBot="1" x14ac:dyDescent="0.3">
      <c r="A152" s="183"/>
      <c r="B152" s="179"/>
      <c r="C152" s="184"/>
      <c r="D152" s="184"/>
      <c r="E152" s="178"/>
      <c r="F152" s="178"/>
      <c r="G152" s="80"/>
      <c r="H152" s="82"/>
      <c r="I152" s="88"/>
      <c r="J152" s="83"/>
      <c r="K152" s="134"/>
      <c r="L152" s="134"/>
      <c r="M152" s="134"/>
      <c r="N152" s="134"/>
      <c r="O152" s="134"/>
      <c r="P152" s="134"/>
      <c r="Q152" s="134"/>
      <c r="R152" s="134"/>
    </row>
    <row r="153" spans="1:18" ht="16.5" thickBot="1" x14ac:dyDescent="0.3">
      <c r="A153" s="183"/>
      <c r="B153" s="179"/>
      <c r="C153" s="184"/>
      <c r="D153" s="184"/>
      <c r="E153" s="178"/>
      <c r="F153" s="178"/>
      <c r="G153" s="80"/>
      <c r="H153" s="82"/>
      <c r="I153" s="88"/>
      <c r="J153" s="83"/>
      <c r="K153" s="134"/>
      <c r="L153" s="134"/>
      <c r="M153" s="134"/>
      <c r="N153" s="134"/>
      <c r="O153" s="134"/>
      <c r="P153" s="134"/>
      <c r="Q153" s="134"/>
      <c r="R153" s="134"/>
    </row>
    <row r="154" spans="1:18" ht="16.5" thickBot="1" x14ac:dyDescent="0.3">
      <c r="A154" s="183"/>
      <c r="B154" s="179"/>
      <c r="C154" s="107"/>
      <c r="D154" s="108"/>
      <c r="E154" s="109"/>
      <c r="F154" s="108"/>
      <c r="G154" s="108"/>
      <c r="H154" s="111"/>
      <c r="I154" s="113"/>
      <c r="J154" s="115"/>
      <c r="K154" s="134"/>
      <c r="L154" s="134"/>
      <c r="M154" s="134"/>
      <c r="N154" s="134"/>
      <c r="O154" s="134"/>
      <c r="P154" s="134"/>
      <c r="Q154" s="134"/>
      <c r="R154" s="134"/>
    </row>
    <row r="155" spans="1:18" ht="16.5" thickBot="1" x14ac:dyDescent="0.3">
      <c r="A155" s="183"/>
      <c r="B155" s="179" t="s">
        <v>80</v>
      </c>
      <c r="C155" s="180" t="s">
        <v>167</v>
      </c>
      <c r="D155" s="180"/>
      <c r="E155" s="178">
        <v>12</v>
      </c>
      <c r="F155" s="178" t="s">
        <v>24</v>
      </c>
      <c r="G155" s="106" t="s">
        <v>82</v>
      </c>
      <c r="H155" s="82" t="s">
        <v>313</v>
      </c>
      <c r="I155" s="88" t="s">
        <v>24</v>
      </c>
      <c r="J155" s="83" t="s">
        <v>28</v>
      </c>
      <c r="K155" s="134"/>
      <c r="L155" s="134"/>
      <c r="M155" s="134"/>
      <c r="N155" s="134"/>
      <c r="O155" s="134"/>
      <c r="P155" s="134"/>
      <c r="Q155" s="134"/>
      <c r="R155" s="134"/>
    </row>
    <row r="156" spans="1:18" ht="16.5" thickBot="1" x14ac:dyDescent="0.3">
      <c r="A156" s="183"/>
      <c r="B156" s="179"/>
      <c r="C156" s="180"/>
      <c r="D156" s="180"/>
      <c r="E156" s="178"/>
      <c r="F156" s="178"/>
      <c r="G156" s="80" t="s">
        <v>127</v>
      </c>
      <c r="H156" s="82" t="s">
        <v>314</v>
      </c>
      <c r="I156" s="88" t="s">
        <v>24</v>
      </c>
      <c r="J156" s="83" t="s">
        <v>28</v>
      </c>
      <c r="K156" s="134"/>
      <c r="L156" s="134"/>
      <c r="M156" s="134"/>
      <c r="N156" s="134"/>
      <c r="O156" s="134"/>
      <c r="P156" s="134"/>
      <c r="Q156" s="134"/>
      <c r="R156" s="134"/>
    </row>
    <row r="157" spans="1:18" ht="16.5" thickBot="1" x14ac:dyDescent="0.3">
      <c r="A157" s="183"/>
      <c r="B157" s="179"/>
      <c r="C157" s="180"/>
      <c r="D157" s="180"/>
      <c r="E157" s="178"/>
      <c r="F157" s="178"/>
      <c r="G157" s="80" t="s">
        <v>129</v>
      </c>
      <c r="H157" s="82" t="s">
        <v>315</v>
      </c>
      <c r="I157" s="88" t="s">
        <v>24</v>
      </c>
      <c r="J157" s="83" t="s">
        <v>28</v>
      </c>
      <c r="K157" s="134"/>
      <c r="L157" s="134"/>
      <c r="M157" s="134"/>
      <c r="N157" s="134"/>
      <c r="O157" s="134"/>
      <c r="P157" s="134"/>
      <c r="Q157" s="134"/>
      <c r="R157" s="134"/>
    </row>
    <row r="158" spans="1:18" ht="16.5" thickBot="1" x14ac:dyDescent="0.3">
      <c r="A158" s="183"/>
      <c r="B158" s="179"/>
      <c r="C158" s="180"/>
      <c r="D158" s="180"/>
      <c r="E158" s="178"/>
      <c r="F158" s="178"/>
      <c r="G158" s="99"/>
      <c r="H158" s="82"/>
      <c r="I158" s="88"/>
      <c r="J158" s="83"/>
      <c r="K158" s="134"/>
      <c r="L158" s="134"/>
      <c r="M158" s="134"/>
      <c r="N158" s="134"/>
      <c r="O158" s="134"/>
      <c r="P158" s="134"/>
      <c r="Q158" s="134"/>
      <c r="R158" s="134"/>
    </row>
    <row r="159" spans="1:18" ht="16.5" thickBot="1" x14ac:dyDescent="0.3">
      <c r="A159" s="183"/>
      <c r="B159" s="179"/>
      <c r="C159" s="180"/>
      <c r="D159" s="180"/>
      <c r="E159" s="178"/>
      <c r="F159" s="178"/>
      <c r="G159" s="80"/>
      <c r="H159" s="82"/>
      <c r="I159" s="88"/>
      <c r="J159" s="83"/>
      <c r="K159" s="134"/>
      <c r="L159" s="134"/>
      <c r="M159" s="134"/>
      <c r="N159" s="134"/>
      <c r="O159" s="134"/>
      <c r="P159" s="134"/>
      <c r="Q159" s="134"/>
      <c r="R159" s="134"/>
    </row>
    <row r="160" spans="1:18" ht="16.5" thickBot="1" x14ac:dyDescent="0.3">
      <c r="A160" s="183"/>
      <c r="B160" s="179"/>
      <c r="C160" s="180"/>
      <c r="D160" s="180"/>
      <c r="E160" s="178"/>
      <c r="F160" s="178"/>
      <c r="G160" s="80"/>
      <c r="H160" s="82"/>
      <c r="I160" s="88"/>
      <c r="J160" s="83"/>
      <c r="K160" s="134"/>
      <c r="L160" s="134"/>
      <c r="M160" s="134"/>
      <c r="N160" s="134"/>
      <c r="O160" s="134"/>
      <c r="P160" s="134"/>
      <c r="Q160" s="134"/>
      <c r="R160" s="134"/>
    </row>
    <row r="161" spans="1:18" ht="16.5" thickBot="1" x14ac:dyDescent="0.3">
      <c r="A161" s="183"/>
      <c r="B161" s="179"/>
      <c r="C161" s="180"/>
      <c r="D161" s="180"/>
      <c r="E161" s="178"/>
      <c r="F161" s="178"/>
      <c r="G161" s="80"/>
      <c r="H161" s="82"/>
      <c r="I161" s="88"/>
      <c r="J161" s="83"/>
      <c r="K161" s="134"/>
      <c r="L161" s="134"/>
      <c r="M161" s="134"/>
      <c r="N161" s="134"/>
      <c r="O161" s="134"/>
      <c r="P161" s="134"/>
      <c r="Q161" s="134"/>
      <c r="R161" s="134"/>
    </row>
    <row r="162" spans="1:18" ht="16.5" thickBot="1" x14ac:dyDescent="0.3">
      <c r="A162" s="183"/>
      <c r="B162" s="179"/>
      <c r="C162" s="180"/>
      <c r="D162" s="180"/>
      <c r="E162" s="178"/>
      <c r="F162" s="178"/>
      <c r="G162" s="99"/>
      <c r="H162" s="82"/>
      <c r="I162" s="88"/>
      <c r="J162" s="83"/>
      <c r="K162" s="134"/>
      <c r="L162" s="134"/>
      <c r="M162" s="134"/>
      <c r="N162" s="134"/>
      <c r="O162" s="134"/>
      <c r="P162" s="134"/>
      <c r="Q162" s="134"/>
      <c r="R162" s="134"/>
    </row>
    <row r="163" spans="1:18" ht="16.5" thickBot="1" x14ac:dyDescent="0.3">
      <c r="A163" s="183"/>
      <c r="B163" s="179"/>
      <c r="C163" s="180"/>
      <c r="D163" s="180"/>
      <c r="E163" s="178"/>
      <c r="F163" s="178"/>
      <c r="G163" s="80"/>
      <c r="H163" s="82"/>
      <c r="I163" s="88"/>
      <c r="J163" s="83"/>
      <c r="K163" s="134"/>
      <c r="L163" s="134"/>
      <c r="M163" s="134"/>
      <c r="N163" s="134"/>
      <c r="O163" s="134"/>
      <c r="P163" s="134"/>
      <c r="Q163" s="134"/>
      <c r="R163" s="134"/>
    </row>
    <row r="164" spans="1:18" ht="16.5" thickBot="1" x14ac:dyDescent="0.3">
      <c r="A164" s="183"/>
      <c r="B164" s="179"/>
      <c r="C164" s="180"/>
      <c r="D164" s="180"/>
      <c r="E164" s="178"/>
      <c r="F164" s="178"/>
      <c r="G164" s="80"/>
      <c r="H164" s="82"/>
      <c r="I164" s="88"/>
      <c r="J164" s="83"/>
      <c r="K164" s="134"/>
      <c r="L164" s="134"/>
      <c r="M164" s="134"/>
      <c r="N164" s="134"/>
      <c r="O164" s="134"/>
      <c r="P164" s="134"/>
      <c r="Q164" s="134"/>
      <c r="R164" s="134"/>
    </row>
    <row r="165" spans="1:18" ht="16.5" thickBot="1" x14ac:dyDescent="0.3">
      <c r="A165" s="183"/>
      <c r="B165" s="179"/>
      <c r="C165" s="180"/>
      <c r="D165" s="180"/>
      <c r="E165" s="178"/>
      <c r="F165" s="178"/>
      <c r="G165" s="80"/>
      <c r="H165" s="82"/>
      <c r="I165" s="88"/>
      <c r="J165" s="83"/>
      <c r="K165" s="134"/>
      <c r="L165" s="134"/>
      <c r="M165" s="134"/>
      <c r="N165" s="134"/>
      <c r="O165" s="134"/>
      <c r="P165" s="134"/>
      <c r="Q165" s="134"/>
      <c r="R165" s="134"/>
    </row>
    <row r="166" spans="1:18" ht="16.5" thickBot="1" x14ac:dyDescent="0.3">
      <c r="A166" s="183"/>
      <c r="B166" s="179"/>
      <c r="C166" s="180"/>
      <c r="D166" s="180"/>
      <c r="E166" s="178"/>
      <c r="F166" s="178"/>
      <c r="G166" s="80"/>
      <c r="H166" s="82"/>
      <c r="I166" s="88"/>
      <c r="J166" s="83"/>
      <c r="K166" s="134"/>
      <c r="L166" s="134"/>
      <c r="M166" s="134"/>
      <c r="N166" s="134"/>
      <c r="O166" s="134"/>
      <c r="P166" s="134"/>
      <c r="Q166" s="134"/>
      <c r="R166" s="134"/>
    </row>
    <row r="167" spans="1:18" ht="16.5" thickBot="1" x14ac:dyDescent="0.3">
      <c r="A167" s="183"/>
      <c r="B167" s="179"/>
      <c r="C167" s="107"/>
      <c r="D167" s="108"/>
      <c r="E167" s="109"/>
      <c r="F167" s="108"/>
      <c r="G167" s="108"/>
      <c r="H167" s="111"/>
      <c r="I167" s="113"/>
      <c r="J167" s="115"/>
      <c r="K167" s="134"/>
      <c r="L167" s="134"/>
      <c r="M167" s="134"/>
      <c r="N167" s="134"/>
      <c r="O167" s="134"/>
      <c r="P167" s="134"/>
      <c r="Q167" s="134"/>
      <c r="R167" s="134"/>
    </row>
    <row r="168" spans="1:18" ht="16.5" thickBot="1" x14ac:dyDescent="0.3">
      <c r="A168" s="183"/>
      <c r="B168" s="179" t="s">
        <v>84</v>
      </c>
      <c r="C168" s="180" t="s">
        <v>316</v>
      </c>
      <c r="D168" s="180"/>
      <c r="E168" s="178">
        <v>9</v>
      </c>
      <c r="F168" s="178" t="s">
        <v>24</v>
      </c>
      <c r="G168" s="106" t="s">
        <v>86</v>
      </c>
      <c r="H168" s="82" t="s">
        <v>317</v>
      </c>
      <c r="I168" s="88" t="s">
        <v>24</v>
      </c>
      <c r="J168" s="83" t="s">
        <v>28</v>
      </c>
      <c r="K168" s="134"/>
      <c r="L168" s="134"/>
      <c r="M168" s="134"/>
      <c r="N168" s="134"/>
      <c r="O168" s="134"/>
      <c r="P168" s="134"/>
      <c r="Q168" s="134"/>
      <c r="R168" s="134"/>
    </row>
    <row r="169" spans="1:18" ht="16.5" thickBot="1" x14ac:dyDescent="0.3">
      <c r="A169" s="183"/>
      <c r="B169" s="179"/>
      <c r="C169" s="180"/>
      <c r="D169" s="180"/>
      <c r="E169" s="178"/>
      <c r="F169" s="178"/>
      <c r="G169" s="80" t="s">
        <v>318</v>
      </c>
      <c r="H169" s="82" t="s">
        <v>51</v>
      </c>
      <c r="I169" s="88" t="s">
        <v>24</v>
      </c>
      <c r="J169" s="83" t="s">
        <v>26</v>
      </c>
      <c r="K169" s="134"/>
      <c r="L169" s="134"/>
      <c r="M169" s="134"/>
      <c r="N169" s="134"/>
      <c r="O169" s="134"/>
      <c r="P169" s="134"/>
      <c r="Q169" s="134"/>
      <c r="R169" s="134"/>
    </row>
    <row r="170" spans="1:18" ht="16.5" thickBot="1" x14ac:dyDescent="0.3">
      <c r="A170" s="183"/>
      <c r="B170" s="179"/>
      <c r="C170" s="180"/>
      <c r="D170" s="180"/>
      <c r="E170" s="178"/>
      <c r="F170" s="178"/>
      <c r="G170" s="80"/>
      <c r="H170" s="82"/>
      <c r="I170" s="88"/>
      <c r="J170" s="83"/>
      <c r="K170" s="134"/>
      <c r="L170" s="134"/>
      <c r="M170" s="134"/>
      <c r="N170" s="134"/>
      <c r="O170" s="134"/>
      <c r="P170" s="134"/>
      <c r="Q170" s="134"/>
      <c r="R170" s="134"/>
    </row>
    <row r="171" spans="1:18" ht="16.5" thickBot="1" x14ac:dyDescent="0.3">
      <c r="A171" s="183"/>
      <c r="B171" s="179"/>
      <c r="C171" s="180"/>
      <c r="D171" s="180"/>
      <c r="E171" s="178"/>
      <c r="F171" s="178"/>
      <c r="G171" s="99"/>
      <c r="H171" s="82"/>
      <c r="I171" s="88"/>
      <c r="J171" s="83"/>
      <c r="K171" s="134"/>
      <c r="L171" s="134"/>
      <c r="M171" s="134"/>
      <c r="N171" s="134"/>
      <c r="O171" s="134"/>
      <c r="P171" s="134"/>
      <c r="Q171" s="134"/>
      <c r="R171" s="134"/>
    </row>
    <row r="172" spans="1:18" ht="16.5" thickBot="1" x14ac:dyDescent="0.3">
      <c r="A172" s="183"/>
      <c r="B172" s="179"/>
      <c r="C172" s="180"/>
      <c r="D172" s="180"/>
      <c r="E172" s="178"/>
      <c r="F172" s="178"/>
      <c r="G172" s="80"/>
      <c r="H172" s="82"/>
      <c r="I172" s="88"/>
      <c r="J172" s="83"/>
      <c r="K172" s="134"/>
      <c r="L172" s="134"/>
      <c r="M172" s="134"/>
      <c r="N172" s="134"/>
      <c r="O172" s="134"/>
      <c r="P172" s="134"/>
      <c r="Q172" s="134"/>
      <c r="R172" s="134"/>
    </row>
    <row r="173" spans="1:18" ht="16.5" thickBot="1" x14ac:dyDescent="0.3">
      <c r="A173" s="183"/>
      <c r="B173" s="179"/>
      <c r="C173" s="180"/>
      <c r="D173" s="180"/>
      <c r="E173" s="178"/>
      <c r="F173" s="178"/>
      <c r="G173" s="80"/>
      <c r="H173" s="82"/>
      <c r="I173" s="88"/>
      <c r="J173" s="83"/>
      <c r="K173" s="134"/>
      <c r="L173" s="134"/>
      <c r="M173" s="134"/>
      <c r="N173" s="134"/>
      <c r="O173" s="134"/>
      <c r="P173" s="134"/>
      <c r="Q173" s="134"/>
      <c r="R173" s="134"/>
    </row>
    <row r="174" spans="1:18" ht="16.5" thickBot="1" x14ac:dyDescent="0.3">
      <c r="A174" s="183"/>
      <c r="B174" s="179"/>
      <c r="C174" s="180"/>
      <c r="D174" s="180"/>
      <c r="E174" s="178"/>
      <c r="F174" s="178"/>
      <c r="G174" s="80"/>
      <c r="H174" s="82"/>
      <c r="I174" s="88"/>
      <c r="J174" s="83"/>
      <c r="K174" s="134"/>
      <c r="L174" s="134"/>
      <c r="M174" s="134"/>
      <c r="N174" s="134"/>
      <c r="O174" s="134"/>
      <c r="P174" s="134"/>
      <c r="Q174" s="134"/>
      <c r="R174" s="134"/>
    </row>
    <row r="175" spans="1:18" ht="16.5" thickBot="1" x14ac:dyDescent="0.3">
      <c r="A175" s="183"/>
      <c r="B175" s="179"/>
      <c r="C175" s="180"/>
      <c r="D175" s="180"/>
      <c r="E175" s="178"/>
      <c r="F175" s="178"/>
      <c r="G175" s="80"/>
      <c r="H175" s="82"/>
      <c r="I175" s="88"/>
      <c r="J175" s="83"/>
      <c r="K175" s="134"/>
      <c r="L175" s="134"/>
      <c r="M175" s="134"/>
      <c r="N175" s="134"/>
      <c r="O175" s="134"/>
      <c r="P175" s="134"/>
      <c r="Q175" s="134"/>
      <c r="R175" s="134"/>
    </row>
    <row r="176" spans="1:18" ht="16.5" thickBot="1" x14ac:dyDescent="0.3">
      <c r="A176" s="183"/>
      <c r="B176" s="179"/>
      <c r="C176" s="180"/>
      <c r="D176" s="180"/>
      <c r="E176" s="178"/>
      <c r="F176" s="178"/>
      <c r="G176" s="80"/>
      <c r="H176" s="82"/>
      <c r="I176" s="88"/>
      <c r="J176" s="83"/>
      <c r="K176" s="134"/>
      <c r="L176" s="134"/>
      <c r="M176" s="134"/>
      <c r="N176" s="134"/>
      <c r="O176" s="134"/>
      <c r="P176" s="134"/>
      <c r="Q176" s="134"/>
      <c r="R176" s="134"/>
    </row>
    <row r="177" spans="1:18" ht="16.5" thickBot="1" x14ac:dyDescent="0.3">
      <c r="A177" s="183"/>
      <c r="B177" s="179"/>
      <c r="C177" s="180"/>
      <c r="D177" s="180"/>
      <c r="E177" s="178"/>
      <c r="F177" s="178"/>
      <c r="G177" s="80"/>
      <c r="H177" s="82"/>
      <c r="I177" s="88"/>
      <c r="J177" s="83"/>
      <c r="K177" s="134"/>
      <c r="L177" s="134"/>
      <c r="M177" s="134"/>
      <c r="N177" s="134"/>
      <c r="O177" s="134"/>
      <c r="P177" s="134"/>
      <c r="Q177" s="134"/>
      <c r="R177" s="134"/>
    </row>
    <row r="178" spans="1:18" ht="16.5" thickBot="1" x14ac:dyDescent="0.3">
      <c r="A178" s="183"/>
      <c r="B178" s="179"/>
      <c r="C178" s="180"/>
      <c r="D178" s="180"/>
      <c r="E178" s="178"/>
      <c r="F178" s="178"/>
      <c r="G178" s="80"/>
      <c r="H178" s="82"/>
      <c r="I178" s="88"/>
      <c r="J178" s="83"/>
      <c r="K178" s="134"/>
      <c r="L178" s="134"/>
      <c r="M178" s="134"/>
      <c r="N178" s="134"/>
      <c r="O178" s="134"/>
      <c r="P178" s="134"/>
      <c r="Q178" s="134"/>
      <c r="R178" s="134"/>
    </row>
    <row r="179" spans="1:18" ht="16.5" thickBot="1" x14ac:dyDescent="0.3">
      <c r="A179" s="183"/>
      <c r="B179" s="179"/>
      <c r="C179" s="180"/>
      <c r="D179" s="180"/>
      <c r="E179" s="178"/>
      <c r="F179" s="178"/>
      <c r="G179" s="80"/>
      <c r="H179" s="82"/>
      <c r="I179" s="88"/>
      <c r="J179" s="83"/>
      <c r="K179" s="134"/>
      <c r="L179" s="134"/>
      <c r="M179" s="134"/>
      <c r="N179" s="134"/>
      <c r="O179" s="134"/>
      <c r="P179" s="134"/>
      <c r="Q179" s="134"/>
      <c r="R179" s="134"/>
    </row>
    <row r="180" spans="1:18" ht="16.5" thickBot="1" x14ac:dyDescent="0.3">
      <c r="A180" s="183"/>
      <c r="B180" s="179"/>
      <c r="C180" s="107"/>
      <c r="D180" s="108"/>
      <c r="E180" s="109"/>
      <c r="F180" s="108"/>
      <c r="G180" s="108"/>
      <c r="H180" s="111"/>
      <c r="I180" s="113"/>
      <c r="J180" s="115"/>
      <c r="K180" s="134"/>
      <c r="L180" s="134"/>
      <c r="M180" s="134"/>
      <c r="N180" s="134"/>
      <c r="O180" s="134"/>
      <c r="P180" s="134"/>
      <c r="Q180" s="134"/>
      <c r="R180" s="134"/>
    </row>
    <row r="181" spans="1:18" ht="16.5" thickBot="1" x14ac:dyDescent="0.3">
      <c r="A181" s="183"/>
      <c r="B181" s="179" t="s">
        <v>88</v>
      </c>
      <c r="C181" s="180"/>
      <c r="D181" s="180"/>
      <c r="E181" s="178"/>
      <c r="F181" s="178"/>
      <c r="G181" s="106"/>
      <c r="H181" s="82"/>
      <c r="I181" s="88"/>
      <c r="J181" s="83"/>
      <c r="K181" s="134"/>
      <c r="L181" s="134"/>
      <c r="M181" s="134"/>
      <c r="N181" s="134"/>
      <c r="O181" s="134"/>
      <c r="P181" s="134"/>
      <c r="Q181" s="134"/>
      <c r="R181" s="134"/>
    </row>
    <row r="182" spans="1:18" ht="16.5" thickBot="1" x14ac:dyDescent="0.3">
      <c r="A182" s="183"/>
      <c r="B182" s="179"/>
      <c r="C182" s="180"/>
      <c r="D182" s="180"/>
      <c r="E182" s="178"/>
      <c r="F182" s="178"/>
      <c r="G182" s="80"/>
      <c r="H182" s="82"/>
      <c r="I182" s="88"/>
      <c r="J182" s="83"/>
      <c r="K182" s="134"/>
      <c r="L182" s="134"/>
      <c r="M182" s="134"/>
      <c r="N182" s="134"/>
      <c r="O182" s="134"/>
      <c r="P182" s="134"/>
      <c r="Q182" s="134"/>
      <c r="R182" s="134"/>
    </row>
    <row r="183" spans="1:18" ht="16.5" thickBot="1" x14ac:dyDescent="0.3">
      <c r="A183" s="183"/>
      <c r="B183" s="179"/>
      <c r="C183" s="180"/>
      <c r="D183" s="180"/>
      <c r="E183" s="178"/>
      <c r="F183" s="178"/>
      <c r="G183" s="80"/>
      <c r="H183" s="82"/>
      <c r="I183" s="88"/>
      <c r="J183" s="83"/>
      <c r="K183" s="134"/>
      <c r="L183" s="134"/>
      <c r="M183" s="134"/>
      <c r="N183" s="134"/>
      <c r="O183" s="134"/>
      <c r="P183" s="134"/>
      <c r="Q183" s="134"/>
      <c r="R183" s="134"/>
    </row>
    <row r="184" spans="1:18" ht="16.5" thickBot="1" x14ac:dyDescent="0.3">
      <c r="A184" s="183"/>
      <c r="B184" s="179"/>
      <c r="C184" s="180"/>
      <c r="D184" s="180"/>
      <c r="E184" s="178"/>
      <c r="F184" s="178"/>
      <c r="G184" s="99"/>
      <c r="H184" s="82"/>
      <c r="I184" s="88"/>
      <c r="J184" s="83"/>
      <c r="K184" s="134"/>
      <c r="L184" s="134"/>
      <c r="M184" s="134"/>
      <c r="N184" s="134"/>
      <c r="O184" s="134"/>
      <c r="P184" s="134"/>
      <c r="Q184" s="134"/>
      <c r="R184" s="134"/>
    </row>
    <row r="185" spans="1:18" ht="16.5" thickBot="1" x14ac:dyDescent="0.3">
      <c r="A185" s="183"/>
      <c r="B185" s="179"/>
      <c r="C185" s="180"/>
      <c r="D185" s="180"/>
      <c r="E185" s="178"/>
      <c r="F185" s="178"/>
      <c r="G185" s="80"/>
      <c r="H185" s="82"/>
      <c r="I185" s="88"/>
      <c r="J185" s="83"/>
      <c r="K185" s="134"/>
      <c r="L185" s="134"/>
      <c r="M185" s="134"/>
      <c r="N185" s="134"/>
      <c r="O185" s="134"/>
      <c r="P185" s="134"/>
      <c r="Q185" s="134"/>
      <c r="R185" s="134"/>
    </row>
    <row r="186" spans="1:18" ht="16.5" thickBot="1" x14ac:dyDescent="0.3">
      <c r="A186" s="183"/>
      <c r="B186" s="179"/>
      <c r="C186" s="180"/>
      <c r="D186" s="180"/>
      <c r="E186" s="178"/>
      <c r="F186" s="178"/>
      <c r="G186" s="80"/>
      <c r="H186" s="82"/>
      <c r="I186" s="88"/>
      <c r="J186" s="83"/>
      <c r="K186" s="134"/>
      <c r="L186" s="134"/>
      <c r="M186" s="134"/>
      <c r="N186" s="134"/>
      <c r="O186" s="134"/>
      <c r="P186" s="134"/>
      <c r="Q186" s="134"/>
      <c r="R186" s="134"/>
    </row>
    <row r="187" spans="1:18" ht="16.5" thickBot="1" x14ac:dyDescent="0.3">
      <c r="A187" s="183"/>
      <c r="B187" s="179"/>
      <c r="C187" s="180"/>
      <c r="D187" s="180"/>
      <c r="E187" s="178"/>
      <c r="F187" s="178"/>
      <c r="G187" s="80"/>
      <c r="H187" s="82"/>
      <c r="I187" s="88"/>
      <c r="J187" s="83"/>
      <c r="K187" s="134"/>
      <c r="L187" s="134"/>
      <c r="M187" s="134"/>
      <c r="N187" s="134"/>
      <c r="O187" s="134"/>
      <c r="P187" s="134"/>
      <c r="Q187" s="134"/>
      <c r="R187" s="134"/>
    </row>
    <row r="188" spans="1:18" ht="16.5" thickBot="1" x14ac:dyDescent="0.3">
      <c r="A188" s="183"/>
      <c r="B188" s="179"/>
      <c r="C188" s="180"/>
      <c r="D188" s="180"/>
      <c r="E188" s="178"/>
      <c r="F188" s="178"/>
      <c r="G188" s="80"/>
      <c r="H188" s="82"/>
      <c r="I188" s="88"/>
      <c r="J188" s="83"/>
      <c r="K188" s="134"/>
      <c r="L188" s="134"/>
      <c r="M188" s="134"/>
      <c r="N188" s="134"/>
      <c r="O188" s="134"/>
      <c r="P188" s="134"/>
      <c r="Q188" s="134"/>
      <c r="R188" s="134"/>
    </row>
    <row r="189" spans="1:18" ht="16.5" thickBot="1" x14ac:dyDescent="0.3">
      <c r="A189" s="183"/>
      <c r="B189" s="179"/>
      <c r="C189" s="180"/>
      <c r="D189" s="180"/>
      <c r="E189" s="178"/>
      <c r="F189" s="178"/>
      <c r="G189" s="80"/>
      <c r="H189" s="82"/>
      <c r="I189" s="88"/>
      <c r="J189" s="83"/>
      <c r="K189" s="134"/>
      <c r="L189" s="134"/>
      <c r="M189" s="134"/>
      <c r="N189" s="134"/>
      <c r="O189" s="134"/>
      <c r="P189" s="134"/>
      <c r="Q189" s="134"/>
      <c r="R189" s="134"/>
    </row>
    <row r="190" spans="1:18" ht="16.5" thickBot="1" x14ac:dyDescent="0.3">
      <c r="A190" s="183"/>
      <c r="B190" s="179"/>
      <c r="C190" s="180"/>
      <c r="D190" s="180"/>
      <c r="E190" s="178"/>
      <c r="F190" s="178"/>
      <c r="G190" s="80"/>
      <c r="H190" s="82"/>
      <c r="I190" s="88"/>
      <c r="J190" s="83"/>
      <c r="K190" s="134"/>
      <c r="L190" s="134"/>
      <c r="M190" s="134"/>
      <c r="N190" s="134"/>
      <c r="O190" s="134"/>
      <c r="P190" s="134"/>
      <c r="Q190" s="134"/>
      <c r="R190" s="134"/>
    </row>
    <row r="191" spans="1:18" ht="16.5" thickBot="1" x14ac:dyDescent="0.3">
      <c r="A191" s="183"/>
      <c r="B191" s="179"/>
      <c r="C191" s="180"/>
      <c r="D191" s="180"/>
      <c r="E191" s="178"/>
      <c r="F191" s="178"/>
      <c r="G191" s="80"/>
      <c r="H191" s="82"/>
      <c r="I191" s="88"/>
      <c r="J191" s="83"/>
      <c r="K191" s="134"/>
      <c r="L191" s="134"/>
      <c r="M191" s="134"/>
      <c r="N191" s="134"/>
      <c r="O191" s="134"/>
      <c r="P191" s="134"/>
      <c r="Q191" s="134"/>
      <c r="R191" s="134"/>
    </row>
    <row r="192" spans="1:18" ht="16.5" thickBot="1" x14ac:dyDescent="0.3">
      <c r="A192" s="183"/>
      <c r="B192" s="179"/>
      <c r="C192" s="180"/>
      <c r="D192" s="180"/>
      <c r="E192" s="178"/>
      <c r="F192" s="178"/>
      <c r="G192" s="80"/>
      <c r="H192" s="82"/>
      <c r="I192" s="88"/>
      <c r="J192" s="83"/>
      <c r="K192" s="134"/>
      <c r="L192" s="134"/>
      <c r="M192" s="134"/>
      <c r="N192" s="134"/>
      <c r="O192" s="134"/>
      <c r="P192" s="134"/>
      <c r="Q192" s="134"/>
      <c r="R192" s="134"/>
    </row>
    <row r="193" spans="1:18" ht="16.5" thickBot="1" x14ac:dyDescent="0.3">
      <c r="A193" s="183"/>
      <c r="B193" s="179"/>
      <c r="C193" s="107"/>
      <c r="D193" s="108"/>
      <c r="E193" s="109"/>
      <c r="F193" s="108"/>
      <c r="G193" s="108"/>
      <c r="H193" s="111"/>
      <c r="I193" s="113"/>
      <c r="J193" s="115"/>
      <c r="K193" s="134"/>
      <c r="L193" s="134"/>
      <c r="M193" s="134"/>
      <c r="N193" s="134"/>
      <c r="O193" s="134"/>
      <c r="P193" s="134"/>
      <c r="Q193" s="134"/>
      <c r="R193" s="134"/>
    </row>
    <row r="194" spans="1:18" ht="16.5" thickBot="1" x14ac:dyDescent="0.3">
      <c r="A194" s="183"/>
      <c r="B194" s="179" t="s">
        <v>89</v>
      </c>
      <c r="C194" s="180"/>
      <c r="D194" s="180"/>
      <c r="E194" s="178"/>
      <c r="F194" s="178"/>
      <c r="G194" s="106"/>
      <c r="H194" s="82"/>
      <c r="I194" s="88"/>
      <c r="J194" s="83"/>
      <c r="K194" s="134"/>
      <c r="L194" s="134"/>
      <c r="M194" s="134"/>
      <c r="N194" s="134"/>
      <c r="O194" s="134"/>
      <c r="P194" s="134"/>
      <c r="Q194" s="134"/>
      <c r="R194" s="134"/>
    </row>
    <row r="195" spans="1:18" ht="16.5" thickBot="1" x14ac:dyDescent="0.3">
      <c r="A195" s="183"/>
      <c r="B195" s="179"/>
      <c r="C195" s="180"/>
      <c r="D195" s="180"/>
      <c r="E195" s="178"/>
      <c r="F195" s="178"/>
      <c r="G195" s="80"/>
      <c r="H195" s="82"/>
      <c r="I195" s="88"/>
      <c r="J195" s="83"/>
      <c r="K195" s="134"/>
      <c r="L195" s="134"/>
      <c r="M195" s="134"/>
      <c r="N195" s="134"/>
      <c r="O195" s="134"/>
      <c r="P195" s="134"/>
      <c r="Q195" s="134"/>
      <c r="R195" s="134"/>
    </row>
    <row r="196" spans="1:18" ht="16.5" thickBot="1" x14ac:dyDescent="0.3">
      <c r="A196" s="183"/>
      <c r="B196" s="179"/>
      <c r="C196" s="180"/>
      <c r="D196" s="180"/>
      <c r="E196" s="178"/>
      <c r="F196" s="178"/>
      <c r="G196" s="80"/>
      <c r="H196" s="82"/>
      <c r="I196" s="88"/>
      <c r="J196" s="83"/>
      <c r="K196" s="134"/>
      <c r="L196" s="134"/>
      <c r="M196" s="134"/>
      <c r="N196" s="134"/>
      <c r="O196" s="134"/>
      <c r="P196" s="134"/>
      <c r="Q196" s="134"/>
      <c r="R196" s="134"/>
    </row>
    <row r="197" spans="1:18" ht="16.5" thickBot="1" x14ac:dyDescent="0.3">
      <c r="A197" s="183"/>
      <c r="B197" s="179"/>
      <c r="C197" s="180"/>
      <c r="D197" s="180"/>
      <c r="E197" s="178"/>
      <c r="F197" s="178"/>
      <c r="G197" s="80"/>
      <c r="H197" s="82"/>
      <c r="I197" s="88"/>
      <c r="J197" s="83"/>
      <c r="K197" s="134"/>
      <c r="L197" s="134"/>
      <c r="M197" s="134"/>
      <c r="N197" s="134"/>
      <c r="O197" s="134"/>
      <c r="P197" s="134"/>
      <c r="Q197" s="134"/>
      <c r="R197" s="134"/>
    </row>
    <row r="198" spans="1:18" ht="16.5" thickBot="1" x14ac:dyDescent="0.3">
      <c r="A198" s="183"/>
      <c r="B198" s="179"/>
      <c r="C198" s="180"/>
      <c r="D198" s="180"/>
      <c r="E198" s="178"/>
      <c r="F198" s="178"/>
      <c r="G198" s="80"/>
      <c r="H198" s="82"/>
      <c r="I198" s="88"/>
      <c r="J198" s="83"/>
      <c r="K198" s="134"/>
      <c r="L198" s="134"/>
      <c r="M198" s="134"/>
      <c r="N198" s="134"/>
      <c r="O198" s="134"/>
      <c r="P198" s="134"/>
      <c r="Q198" s="134"/>
      <c r="R198" s="134"/>
    </row>
    <row r="199" spans="1:18" ht="16.5" thickBot="1" x14ac:dyDescent="0.3">
      <c r="A199" s="183"/>
      <c r="B199" s="179"/>
      <c r="C199" s="180"/>
      <c r="D199" s="180"/>
      <c r="E199" s="178"/>
      <c r="F199" s="178"/>
      <c r="G199" s="80"/>
      <c r="H199" s="82"/>
      <c r="I199" s="88"/>
      <c r="J199" s="83"/>
      <c r="K199" s="134"/>
      <c r="L199" s="134"/>
      <c r="M199" s="134"/>
      <c r="N199" s="134"/>
      <c r="O199" s="134"/>
      <c r="P199" s="134"/>
      <c r="Q199" s="134"/>
      <c r="R199" s="134"/>
    </row>
    <row r="200" spans="1:18" ht="16.5" thickBot="1" x14ac:dyDescent="0.3">
      <c r="A200" s="183"/>
      <c r="B200" s="179"/>
      <c r="C200" s="180"/>
      <c r="D200" s="180"/>
      <c r="E200" s="178"/>
      <c r="F200" s="178"/>
      <c r="G200" s="80"/>
      <c r="H200" s="82"/>
      <c r="I200" s="88"/>
      <c r="J200" s="83"/>
      <c r="K200" s="134"/>
      <c r="L200" s="134"/>
      <c r="M200" s="134"/>
      <c r="N200" s="134"/>
      <c r="O200" s="134"/>
      <c r="P200" s="134"/>
      <c r="Q200" s="134"/>
      <c r="R200" s="134"/>
    </row>
    <row r="201" spans="1:18" ht="16.5" thickBot="1" x14ac:dyDescent="0.3">
      <c r="A201" s="183"/>
      <c r="B201" s="179"/>
      <c r="C201" s="180"/>
      <c r="D201" s="180"/>
      <c r="E201" s="178"/>
      <c r="F201" s="178"/>
      <c r="G201" s="80"/>
      <c r="H201" s="82"/>
      <c r="I201" s="88"/>
      <c r="J201" s="83"/>
      <c r="K201" s="134"/>
      <c r="L201" s="134"/>
      <c r="M201" s="134"/>
      <c r="N201" s="134"/>
      <c r="O201" s="134"/>
      <c r="P201" s="134"/>
      <c r="Q201" s="134"/>
      <c r="R201" s="134"/>
    </row>
    <row r="202" spans="1:18" ht="16.5" thickBot="1" x14ac:dyDescent="0.3">
      <c r="A202" s="183"/>
      <c r="B202" s="179"/>
      <c r="C202" s="180"/>
      <c r="D202" s="180"/>
      <c r="E202" s="178"/>
      <c r="F202" s="178"/>
      <c r="G202" s="80"/>
      <c r="H202" s="82"/>
      <c r="I202" s="88"/>
      <c r="J202" s="83"/>
      <c r="K202" s="134"/>
      <c r="L202" s="134"/>
      <c r="M202" s="134"/>
      <c r="N202" s="134"/>
      <c r="O202" s="134"/>
      <c r="P202" s="134"/>
      <c r="Q202" s="134"/>
      <c r="R202" s="134"/>
    </row>
    <row r="203" spans="1:18" ht="16.5" thickBot="1" x14ac:dyDescent="0.3">
      <c r="A203" s="183"/>
      <c r="B203" s="179"/>
      <c r="C203" s="180"/>
      <c r="D203" s="180"/>
      <c r="E203" s="178"/>
      <c r="F203" s="178"/>
      <c r="G203" s="80"/>
      <c r="H203" s="82"/>
      <c r="I203" s="88"/>
      <c r="J203" s="83"/>
      <c r="K203" s="134"/>
      <c r="L203" s="134"/>
      <c r="M203" s="134"/>
      <c r="N203" s="134"/>
      <c r="O203" s="134"/>
      <c r="P203" s="134"/>
      <c r="Q203" s="134"/>
      <c r="R203" s="134"/>
    </row>
    <row r="204" spans="1:18" ht="16.5" thickBot="1" x14ac:dyDescent="0.3">
      <c r="A204" s="183"/>
      <c r="B204" s="179"/>
      <c r="C204" s="180"/>
      <c r="D204" s="180"/>
      <c r="E204" s="178"/>
      <c r="F204" s="178"/>
      <c r="G204" s="80"/>
      <c r="H204" s="82"/>
      <c r="I204" s="88"/>
      <c r="J204" s="83"/>
      <c r="K204" s="134"/>
      <c r="L204" s="134"/>
      <c r="M204" s="134"/>
      <c r="N204" s="134"/>
      <c r="O204" s="134"/>
      <c r="P204" s="134"/>
      <c r="Q204" s="134"/>
      <c r="R204" s="134"/>
    </row>
    <row r="205" spans="1:18" ht="16.5" thickBot="1" x14ac:dyDescent="0.3">
      <c r="A205" s="183"/>
      <c r="B205" s="179"/>
      <c r="C205" s="180"/>
      <c r="D205" s="180"/>
      <c r="E205" s="178"/>
      <c r="F205" s="178"/>
      <c r="G205" s="80"/>
      <c r="H205" s="82"/>
      <c r="I205" s="88"/>
      <c r="J205" s="83"/>
      <c r="K205" s="134"/>
      <c r="L205" s="134"/>
      <c r="M205" s="134"/>
      <c r="N205" s="134"/>
      <c r="O205" s="134"/>
      <c r="P205" s="134"/>
      <c r="Q205" s="134"/>
      <c r="R205" s="134"/>
    </row>
    <row r="206" spans="1:18" ht="16.5" thickBot="1" x14ac:dyDescent="0.3">
      <c r="A206" s="183"/>
      <c r="B206" s="179"/>
      <c r="C206" s="107"/>
      <c r="D206" s="108"/>
      <c r="E206" s="109"/>
      <c r="F206" s="108"/>
      <c r="G206" s="108"/>
      <c r="H206" s="111"/>
      <c r="I206" s="113"/>
      <c r="J206" s="115"/>
      <c r="K206" s="134"/>
      <c r="L206" s="134"/>
      <c r="M206" s="134"/>
      <c r="N206" s="134"/>
      <c r="O206" s="134"/>
      <c r="P206" s="134"/>
      <c r="Q206" s="134"/>
      <c r="R206" s="134"/>
    </row>
    <row r="207" spans="1:18" ht="16.5" thickBot="1" x14ac:dyDescent="0.3">
      <c r="A207" s="183"/>
      <c r="B207" s="179" t="s">
        <v>90</v>
      </c>
      <c r="C207" s="180"/>
      <c r="D207" s="180"/>
      <c r="E207" s="178"/>
      <c r="F207" s="178"/>
      <c r="G207" s="106"/>
      <c r="H207" s="82"/>
      <c r="I207" s="88"/>
      <c r="J207" s="83"/>
      <c r="K207" s="134"/>
      <c r="L207" s="134"/>
      <c r="M207" s="134"/>
      <c r="N207" s="134"/>
      <c r="O207" s="134"/>
      <c r="P207" s="134"/>
      <c r="Q207" s="134"/>
      <c r="R207" s="134"/>
    </row>
    <row r="208" spans="1:18" ht="16.5" thickBot="1" x14ac:dyDescent="0.3">
      <c r="A208" s="183"/>
      <c r="B208" s="179"/>
      <c r="C208" s="180"/>
      <c r="D208" s="180"/>
      <c r="E208" s="178"/>
      <c r="F208" s="178"/>
      <c r="G208" s="80"/>
      <c r="H208" s="82"/>
      <c r="I208" s="88"/>
      <c r="J208" s="83"/>
      <c r="K208" s="134"/>
      <c r="L208" s="134"/>
      <c r="M208" s="134"/>
      <c r="N208" s="134"/>
      <c r="O208" s="134"/>
      <c r="P208" s="134"/>
      <c r="Q208" s="134"/>
      <c r="R208" s="134"/>
    </row>
    <row r="209" spans="1:18" ht="16.5" thickBot="1" x14ac:dyDescent="0.3">
      <c r="A209" s="183"/>
      <c r="B209" s="179"/>
      <c r="C209" s="180"/>
      <c r="D209" s="180"/>
      <c r="E209" s="178"/>
      <c r="F209" s="178"/>
      <c r="G209" s="80"/>
      <c r="H209" s="82"/>
      <c r="I209" s="88"/>
      <c r="J209" s="83"/>
      <c r="K209" s="134"/>
      <c r="L209" s="134"/>
      <c r="M209" s="134"/>
      <c r="N209" s="134"/>
      <c r="O209" s="134"/>
      <c r="P209" s="134"/>
      <c r="Q209" s="134"/>
      <c r="R209" s="134"/>
    </row>
    <row r="210" spans="1:18" ht="16.5" thickBot="1" x14ac:dyDescent="0.3">
      <c r="A210" s="183"/>
      <c r="B210" s="179"/>
      <c r="C210" s="180"/>
      <c r="D210" s="180"/>
      <c r="E210" s="178"/>
      <c r="F210" s="178"/>
      <c r="G210" s="80"/>
      <c r="H210" s="82"/>
      <c r="I210" s="88"/>
      <c r="J210" s="83"/>
      <c r="K210" s="134"/>
      <c r="L210" s="134"/>
      <c r="M210" s="134"/>
      <c r="N210" s="134"/>
      <c r="O210" s="134"/>
      <c r="P210" s="134"/>
      <c r="Q210" s="134"/>
      <c r="R210" s="134"/>
    </row>
    <row r="211" spans="1:18" ht="16.5" thickBot="1" x14ac:dyDescent="0.3">
      <c r="A211" s="183"/>
      <c r="B211" s="179"/>
      <c r="C211" s="180"/>
      <c r="D211" s="180"/>
      <c r="E211" s="178"/>
      <c r="F211" s="178"/>
      <c r="G211" s="80"/>
      <c r="H211" s="82"/>
      <c r="I211" s="88"/>
      <c r="J211" s="83"/>
      <c r="K211" s="134"/>
      <c r="L211" s="134"/>
      <c r="M211" s="134"/>
      <c r="N211" s="134"/>
      <c r="O211" s="134"/>
      <c r="P211" s="134"/>
      <c r="Q211" s="134"/>
      <c r="R211" s="134"/>
    </row>
    <row r="212" spans="1:18" ht="16.5" thickBot="1" x14ac:dyDescent="0.3">
      <c r="A212" s="183"/>
      <c r="B212" s="179"/>
      <c r="C212" s="180"/>
      <c r="D212" s="180"/>
      <c r="E212" s="178"/>
      <c r="F212" s="178"/>
      <c r="G212" s="80"/>
      <c r="H212" s="82"/>
      <c r="I212" s="88"/>
      <c r="J212" s="83"/>
      <c r="K212" s="134"/>
      <c r="L212" s="134"/>
      <c r="M212" s="134"/>
      <c r="N212" s="134"/>
      <c r="O212" s="134"/>
      <c r="P212" s="134"/>
      <c r="Q212" s="134"/>
      <c r="R212" s="134"/>
    </row>
    <row r="213" spans="1:18" ht="16.5" thickBot="1" x14ac:dyDescent="0.3">
      <c r="A213" s="183"/>
      <c r="B213" s="179"/>
      <c r="C213" s="180"/>
      <c r="D213" s="180"/>
      <c r="E213" s="178"/>
      <c r="F213" s="178"/>
      <c r="G213" s="80"/>
      <c r="H213" s="82"/>
      <c r="I213" s="88"/>
      <c r="J213" s="83"/>
      <c r="K213" s="134"/>
      <c r="L213" s="134"/>
      <c r="M213" s="134"/>
      <c r="N213" s="134"/>
      <c r="O213" s="134"/>
      <c r="P213" s="134"/>
      <c r="Q213" s="134"/>
      <c r="R213" s="134"/>
    </row>
    <row r="214" spans="1:18" ht="16.5" thickBot="1" x14ac:dyDescent="0.3">
      <c r="A214" s="183"/>
      <c r="B214" s="179"/>
      <c r="C214" s="180"/>
      <c r="D214" s="180"/>
      <c r="E214" s="178"/>
      <c r="F214" s="178"/>
      <c r="G214" s="80"/>
      <c r="H214" s="82"/>
      <c r="I214" s="88"/>
      <c r="J214" s="83"/>
      <c r="K214" s="134"/>
      <c r="L214" s="134"/>
      <c r="M214" s="134"/>
      <c r="N214" s="134"/>
      <c r="O214" s="134"/>
      <c r="P214" s="134"/>
      <c r="Q214" s="134"/>
      <c r="R214" s="134"/>
    </row>
    <row r="215" spans="1:18" ht="16.5" thickBot="1" x14ac:dyDescent="0.3">
      <c r="A215" s="183"/>
      <c r="B215" s="179"/>
      <c r="C215" s="180"/>
      <c r="D215" s="180"/>
      <c r="E215" s="178"/>
      <c r="F215" s="178"/>
      <c r="G215" s="80"/>
      <c r="H215" s="82"/>
      <c r="I215" s="88"/>
      <c r="J215" s="83"/>
      <c r="K215" s="134"/>
      <c r="L215" s="134"/>
      <c r="M215" s="134"/>
      <c r="N215" s="134"/>
      <c r="O215" s="134"/>
      <c r="P215" s="134"/>
      <c r="Q215" s="134"/>
      <c r="R215" s="134"/>
    </row>
    <row r="216" spans="1:18" ht="16.5" thickBot="1" x14ac:dyDescent="0.3">
      <c r="A216" s="183"/>
      <c r="B216" s="179"/>
      <c r="C216" s="180"/>
      <c r="D216" s="180"/>
      <c r="E216" s="178"/>
      <c r="F216" s="178"/>
      <c r="G216" s="80"/>
      <c r="H216" s="82"/>
      <c r="I216" s="88"/>
      <c r="J216" s="83"/>
      <c r="K216" s="134"/>
      <c r="L216" s="134"/>
      <c r="M216" s="134"/>
      <c r="N216" s="134"/>
      <c r="O216" s="134"/>
      <c r="P216" s="134"/>
      <c r="Q216" s="134"/>
      <c r="R216" s="134"/>
    </row>
    <row r="217" spans="1:18" ht="16.5" thickBot="1" x14ac:dyDescent="0.3">
      <c r="A217" s="183"/>
      <c r="B217" s="179"/>
      <c r="C217" s="180"/>
      <c r="D217" s="180"/>
      <c r="E217" s="178"/>
      <c r="F217" s="178"/>
      <c r="G217" s="80"/>
      <c r="H217" s="82"/>
      <c r="I217" s="88"/>
      <c r="J217" s="83"/>
      <c r="K217" s="134"/>
      <c r="L217" s="134"/>
      <c r="M217" s="134"/>
      <c r="N217" s="134"/>
      <c r="O217" s="134"/>
      <c r="P217" s="134"/>
      <c r="Q217" s="134"/>
      <c r="R217" s="134"/>
    </row>
    <row r="218" spans="1:18" ht="16.5" thickBot="1" x14ac:dyDescent="0.3">
      <c r="A218" s="183"/>
      <c r="B218" s="179"/>
      <c r="C218" s="180"/>
      <c r="D218" s="180"/>
      <c r="E218" s="178"/>
      <c r="F218" s="178"/>
      <c r="G218" s="80"/>
      <c r="H218" s="82"/>
      <c r="I218" s="88"/>
      <c r="J218" s="83"/>
      <c r="K218" s="134"/>
      <c r="L218" s="134"/>
      <c r="M218" s="134"/>
      <c r="N218" s="134"/>
      <c r="O218" s="134"/>
      <c r="P218" s="134"/>
      <c r="Q218" s="134"/>
      <c r="R218" s="134"/>
    </row>
    <row r="219" spans="1:18" ht="16.5" thickBot="1" x14ac:dyDescent="0.3">
      <c r="A219" s="183"/>
      <c r="B219" s="179"/>
      <c r="C219" s="107"/>
      <c r="D219" s="108"/>
      <c r="E219" s="109"/>
      <c r="F219" s="108"/>
      <c r="G219" s="108"/>
      <c r="H219" s="111"/>
      <c r="I219" s="113"/>
      <c r="J219" s="115"/>
      <c r="K219" s="134"/>
      <c r="L219" s="134"/>
      <c r="M219" s="134"/>
      <c r="N219" s="134"/>
      <c r="O219" s="134"/>
      <c r="P219" s="134"/>
      <c r="Q219" s="134"/>
      <c r="R219" s="134"/>
    </row>
    <row r="220" spans="1:18" ht="16.5" thickBot="1" x14ac:dyDescent="0.3">
      <c r="A220" s="183"/>
      <c r="B220" s="179" t="s">
        <v>91</v>
      </c>
      <c r="C220" s="180"/>
      <c r="D220" s="180"/>
      <c r="E220" s="178"/>
      <c r="F220" s="178"/>
      <c r="G220" s="106"/>
      <c r="H220" s="82"/>
      <c r="I220" s="88"/>
      <c r="J220" s="83"/>
      <c r="K220" s="134"/>
      <c r="L220" s="134"/>
      <c r="M220" s="134"/>
      <c r="N220" s="134"/>
      <c r="O220" s="134"/>
      <c r="P220" s="134"/>
      <c r="Q220" s="134"/>
      <c r="R220" s="134"/>
    </row>
    <row r="221" spans="1:18" ht="16.5" thickBot="1" x14ac:dyDescent="0.3">
      <c r="A221" s="183"/>
      <c r="B221" s="179"/>
      <c r="C221" s="180"/>
      <c r="D221" s="180"/>
      <c r="E221" s="178"/>
      <c r="F221" s="178"/>
      <c r="G221" s="80"/>
      <c r="H221" s="82"/>
      <c r="I221" s="88"/>
      <c r="J221" s="83"/>
      <c r="K221" s="134"/>
      <c r="L221" s="134"/>
      <c r="M221" s="134"/>
      <c r="N221" s="134"/>
      <c r="O221" s="134"/>
      <c r="P221" s="134"/>
      <c r="Q221" s="134"/>
      <c r="R221" s="134"/>
    </row>
    <row r="222" spans="1:18" ht="16.5" thickBot="1" x14ac:dyDescent="0.3">
      <c r="A222" s="183"/>
      <c r="B222" s="179"/>
      <c r="C222" s="180"/>
      <c r="D222" s="180"/>
      <c r="E222" s="178"/>
      <c r="F222" s="178"/>
      <c r="G222" s="80"/>
      <c r="H222" s="82"/>
      <c r="I222" s="88"/>
      <c r="J222" s="83"/>
      <c r="K222" s="134"/>
      <c r="L222" s="134"/>
      <c r="M222" s="134"/>
      <c r="N222" s="134"/>
      <c r="O222" s="134"/>
      <c r="P222" s="134"/>
      <c r="Q222" s="134"/>
      <c r="R222" s="134"/>
    </row>
    <row r="223" spans="1:18" ht="16.5" thickBot="1" x14ac:dyDescent="0.3">
      <c r="A223" s="183"/>
      <c r="B223" s="179"/>
      <c r="C223" s="180"/>
      <c r="D223" s="180"/>
      <c r="E223" s="178"/>
      <c r="F223" s="178"/>
      <c r="G223" s="99"/>
      <c r="H223" s="82"/>
      <c r="I223" s="88"/>
      <c r="J223" s="83"/>
      <c r="K223" s="134"/>
      <c r="L223" s="134"/>
      <c r="M223" s="134"/>
      <c r="N223" s="134"/>
      <c r="O223" s="134"/>
      <c r="P223" s="134"/>
      <c r="Q223" s="134"/>
      <c r="R223" s="134"/>
    </row>
    <row r="224" spans="1:18" ht="16.5" thickBot="1" x14ac:dyDescent="0.3">
      <c r="A224" s="183"/>
      <c r="B224" s="179"/>
      <c r="C224" s="180"/>
      <c r="D224" s="180"/>
      <c r="E224" s="178"/>
      <c r="F224" s="178"/>
      <c r="G224" s="80"/>
      <c r="H224" s="82"/>
      <c r="I224" s="88"/>
      <c r="J224" s="83"/>
      <c r="K224" s="134"/>
      <c r="L224" s="134"/>
      <c r="M224" s="134"/>
      <c r="N224" s="134"/>
      <c r="O224" s="134"/>
      <c r="P224" s="134"/>
      <c r="Q224" s="134"/>
      <c r="R224" s="134"/>
    </row>
    <row r="225" spans="1:18" ht="16.5" thickBot="1" x14ac:dyDescent="0.3">
      <c r="A225" s="183"/>
      <c r="B225" s="179"/>
      <c r="C225" s="180"/>
      <c r="D225" s="180"/>
      <c r="E225" s="178"/>
      <c r="F225" s="178"/>
      <c r="G225" s="80"/>
      <c r="H225" s="82"/>
      <c r="I225" s="88"/>
      <c r="J225" s="83"/>
      <c r="K225" s="134"/>
      <c r="L225" s="134"/>
      <c r="M225" s="134"/>
      <c r="N225" s="134"/>
      <c r="O225" s="134"/>
      <c r="P225" s="134"/>
      <c r="Q225" s="134"/>
      <c r="R225" s="134"/>
    </row>
    <row r="226" spans="1:18" ht="16.5" thickBot="1" x14ac:dyDescent="0.3">
      <c r="A226" s="183"/>
      <c r="B226" s="179"/>
      <c r="C226" s="180"/>
      <c r="D226" s="180"/>
      <c r="E226" s="178"/>
      <c r="F226" s="178"/>
      <c r="G226" s="80"/>
      <c r="H226" s="82"/>
      <c r="I226" s="88"/>
      <c r="J226" s="83"/>
      <c r="K226" s="134"/>
      <c r="L226" s="134"/>
      <c r="M226" s="134"/>
      <c r="N226" s="134"/>
      <c r="O226" s="134"/>
      <c r="P226" s="134"/>
      <c r="Q226" s="134"/>
      <c r="R226" s="134"/>
    </row>
    <row r="227" spans="1:18" ht="16.5" thickBot="1" x14ac:dyDescent="0.3">
      <c r="A227" s="183"/>
      <c r="B227" s="179"/>
      <c r="C227" s="180"/>
      <c r="D227" s="180"/>
      <c r="E227" s="178"/>
      <c r="F227" s="178"/>
      <c r="G227" s="80"/>
      <c r="H227" s="82"/>
      <c r="I227" s="88"/>
      <c r="J227" s="83"/>
      <c r="K227" s="134"/>
      <c r="L227" s="134"/>
      <c r="M227" s="134"/>
      <c r="N227" s="134"/>
      <c r="O227" s="134"/>
      <c r="P227" s="134"/>
      <c r="Q227" s="134"/>
      <c r="R227" s="134"/>
    </row>
    <row r="228" spans="1:18" ht="16.5" thickBot="1" x14ac:dyDescent="0.3">
      <c r="A228" s="183"/>
      <c r="B228" s="179"/>
      <c r="C228" s="180"/>
      <c r="D228" s="180"/>
      <c r="E228" s="178"/>
      <c r="F228" s="178"/>
      <c r="G228" s="80"/>
      <c r="H228" s="82"/>
      <c r="I228" s="88"/>
      <c r="J228" s="83"/>
      <c r="K228" s="134"/>
      <c r="L228" s="134"/>
      <c r="M228" s="134"/>
      <c r="N228" s="134"/>
      <c r="O228" s="134"/>
      <c r="P228" s="134"/>
      <c r="Q228" s="134"/>
      <c r="R228" s="134"/>
    </row>
    <row r="229" spans="1:18" ht="16.5" thickBot="1" x14ac:dyDescent="0.3">
      <c r="A229" s="183"/>
      <c r="B229" s="179"/>
      <c r="C229" s="180"/>
      <c r="D229" s="180"/>
      <c r="E229" s="178"/>
      <c r="F229" s="178"/>
      <c r="G229" s="80"/>
      <c r="H229" s="82"/>
      <c r="I229" s="88"/>
      <c r="J229" s="83"/>
      <c r="K229" s="134"/>
      <c r="L229" s="134"/>
      <c r="M229" s="134"/>
      <c r="N229" s="134"/>
      <c r="O229" s="134"/>
      <c r="P229" s="134"/>
      <c r="Q229" s="134"/>
      <c r="R229" s="134"/>
    </row>
    <row r="230" spans="1:18" ht="16.5" thickBot="1" x14ac:dyDescent="0.3">
      <c r="A230" s="183"/>
      <c r="B230" s="179"/>
      <c r="C230" s="180"/>
      <c r="D230" s="180"/>
      <c r="E230" s="178"/>
      <c r="F230" s="178"/>
      <c r="G230" s="80"/>
      <c r="H230" s="82"/>
      <c r="I230" s="88"/>
      <c r="J230" s="83"/>
      <c r="K230" s="134"/>
      <c r="L230" s="134"/>
      <c r="M230" s="134"/>
      <c r="N230" s="134"/>
      <c r="O230" s="134"/>
      <c r="P230" s="134"/>
      <c r="Q230" s="134"/>
      <c r="R230" s="134"/>
    </row>
    <row r="231" spans="1:18" ht="16.5" thickBot="1" x14ac:dyDescent="0.3">
      <c r="A231" s="183"/>
      <c r="B231" s="179"/>
      <c r="C231" s="180"/>
      <c r="D231" s="180"/>
      <c r="E231" s="178"/>
      <c r="F231" s="178"/>
      <c r="G231" s="80"/>
      <c r="H231" s="82"/>
      <c r="I231" s="88"/>
      <c r="J231" s="83"/>
      <c r="K231" s="134"/>
      <c r="L231" s="134"/>
      <c r="M231" s="134"/>
      <c r="N231" s="134"/>
      <c r="O231" s="134"/>
      <c r="P231" s="134"/>
      <c r="Q231" s="134"/>
      <c r="R231" s="134"/>
    </row>
    <row r="232" spans="1:18" ht="16.5" thickBot="1" x14ac:dyDescent="0.3">
      <c r="A232" s="183"/>
      <c r="B232" s="179"/>
      <c r="C232" s="107"/>
      <c r="D232" s="108"/>
      <c r="E232" s="109"/>
      <c r="F232" s="108"/>
      <c r="G232" s="108"/>
      <c r="H232" s="111"/>
      <c r="I232" s="113"/>
      <c r="J232" s="115"/>
      <c r="K232" s="134"/>
      <c r="L232" s="134"/>
      <c r="M232" s="134"/>
      <c r="N232" s="134"/>
      <c r="O232" s="134"/>
      <c r="P232" s="134"/>
      <c r="Q232" s="134"/>
      <c r="R232" s="134"/>
    </row>
    <row r="233" spans="1:18" ht="16.5" thickBot="1" x14ac:dyDescent="0.3">
      <c r="A233" s="183"/>
      <c r="B233" s="179" t="s">
        <v>92</v>
      </c>
      <c r="C233" s="180"/>
      <c r="D233" s="180"/>
      <c r="E233" s="178"/>
      <c r="F233" s="178"/>
      <c r="G233" s="106"/>
      <c r="H233" s="82"/>
      <c r="I233" s="88"/>
      <c r="J233" s="83"/>
      <c r="K233" s="134"/>
      <c r="L233" s="134"/>
      <c r="M233" s="134"/>
      <c r="N233" s="134"/>
      <c r="O233" s="134"/>
      <c r="P233" s="134"/>
      <c r="Q233" s="134"/>
      <c r="R233" s="134"/>
    </row>
    <row r="234" spans="1:18" ht="16.5" thickBot="1" x14ac:dyDescent="0.3">
      <c r="A234" s="183"/>
      <c r="B234" s="179"/>
      <c r="C234" s="180"/>
      <c r="D234" s="180"/>
      <c r="E234" s="178"/>
      <c r="F234" s="178"/>
      <c r="G234" s="80"/>
      <c r="H234" s="82"/>
      <c r="I234" s="88"/>
      <c r="J234" s="83"/>
      <c r="K234" s="134"/>
      <c r="L234" s="134"/>
      <c r="M234" s="134"/>
      <c r="N234" s="134"/>
      <c r="O234" s="134"/>
      <c r="P234" s="134"/>
      <c r="Q234" s="134"/>
      <c r="R234" s="134"/>
    </row>
    <row r="235" spans="1:18" ht="16.5" thickBot="1" x14ac:dyDescent="0.3">
      <c r="A235" s="183"/>
      <c r="B235" s="179"/>
      <c r="C235" s="180"/>
      <c r="D235" s="180"/>
      <c r="E235" s="178"/>
      <c r="F235" s="178"/>
      <c r="G235" s="80"/>
      <c r="H235" s="82"/>
      <c r="I235" s="88"/>
      <c r="J235" s="83"/>
      <c r="K235" s="134"/>
      <c r="L235" s="134"/>
      <c r="M235" s="134"/>
      <c r="N235" s="134"/>
      <c r="O235" s="134"/>
      <c r="P235" s="134"/>
      <c r="Q235" s="134"/>
      <c r="R235" s="134"/>
    </row>
    <row r="236" spans="1:18" ht="16.5" thickBot="1" x14ac:dyDescent="0.3">
      <c r="A236" s="183"/>
      <c r="B236" s="179"/>
      <c r="C236" s="180"/>
      <c r="D236" s="180"/>
      <c r="E236" s="178"/>
      <c r="F236" s="178"/>
      <c r="G236" s="99"/>
      <c r="H236" s="82"/>
      <c r="I236" s="88"/>
      <c r="J236" s="83"/>
      <c r="K236" s="134"/>
      <c r="L236" s="134"/>
      <c r="M236" s="134"/>
      <c r="N236" s="134"/>
      <c r="O236" s="134"/>
      <c r="P236" s="134"/>
      <c r="Q236" s="134"/>
      <c r="R236" s="134"/>
    </row>
    <row r="237" spans="1:18" ht="16.5" thickBot="1" x14ac:dyDescent="0.3">
      <c r="A237" s="183"/>
      <c r="B237" s="179"/>
      <c r="C237" s="180"/>
      <c r="D237" s="180"/>
      <c r="E237" s="178"/>
      <c r="F237" s="178"/>
      <c r="G237" s="80"/>
      <c r="H237" s="82"/>
      <c r="I237" s="88"/>
      <c r="J237" s="83"/>
      <c r="K237" s="134"/>
      <c r="L237" s="134"/>
      <c r="M237" s="134"/>
      <c r="N237" s="134"/>
      <c r="O237" s="134"/>
      <c r="P237" s="134"/>
      <c r="Q237" s="134"/>
      <c r="R237" s="134"/>
    </row>
    <row r="238" spans="1:18" ht="16.5" thickBot="1" x14ac:dyDescent="0.3">
      <c r="A238" s="183"/>
      <c r="B238" s="179"/>
      <c r="C238" s="180"/>
      <c r="D238" s="180"/>
      <c r="E238" s="178"/>
      <c r="F238" s="178"/>
      <c r="G238" s="80"/>
      <c r="H238" s="82"/>
      <c r="I238" s="88"/>
      <c r="J238" s="83"/>
      <c r="K238" s="134"/>
      <c r="L238" s="134"/>
      <c r="M238" s="134"/>
      <c r="N238" s="134"/>
      <c r="O238" s="134"/>
      <c r="P238" s="134"/>
      <c r="Q238" s="134"/>
      <c r="R238" s="134"/>
    </row>
    <row r="239" spans="1:18" ht="16.5" thickBot="1" x14ac:dyDescent="0.3">
      <c r="A239" s="183"/>
      <c r="B239" s="179"/>
      <c r="C239" s="180"/>
      <c r="D239" s="180"/>
      <c r="E239" s="178"/>
      <c r="F239" s="178"/>
      <c r="G239" s="80"/>
      <c r="H239" s="82"/>
      <c r="I239" s="88"/>
      <c r="J239" s="83"/>
      <c r="K239" s="134"/>
      <c r="L239" s="134"/>
      <c r="M239" s="134"/>
      <c r="N239" s="134"/>
      <c r="O239" s="134"/>
      <c r="P239" s="134"/>
      <c r="Q239" s="134"/>
      <c r="R239" s="134"/>
    </row>
    <row r="240" spans="1:18" ht="16.5" thickBot="1" x14ac:dyDescent="0.3">
      <c r="A240" s="183"/>
      <c r="B240" s="179"/>
      <c r="C240" s="180"/>
      <c r="D240" s="180"/>
      <c r="E240" s="178"/>
      <c r="F240" s="178"/>
      <c r="G240" s="99"/>
      <c r="H240" s="82"/>
      <c r="I240" s="88"/>
      <c r="J240" s="83"/>
      <c r="K240" s="134"/>
      <c r="L240" s="134"/>
      <c r="M240" s="134"/>
      <c r="N240" s="134"/>
      <c r="O240" s="134"/>
      <c r="P240" s="134"/>
      <c r="Q240" s="134"/>
      <c r="R240" s="134"/>
    </row>
    <row r="241" spans="1:18" ht="16.5" thickBot="1" x14ac:dyDescent="0.3">
      <c r="A241" s="183"/>
      <c r="B241" s="179"/>
      <c r="C241" s="180"/>
      <c r="D241" s="180"/>
      <c r="E241" s="178"/>
      <c r="F241" s="178"/>
      <c r="G241" s="80"/>
      <c r="H241" s="82"/>
      <c r="I241" s="88"/>
      <c r="J241" s="83"/>
      <c r="K241" s="134"/>
      <c r="L241" s="134"/>
      <c r="M241" s="134"/>
      <c r="N241" s="134"/>
      <c r="O241" s="134"/>
      <c r="P241" s="134"/>
      <c r="Q241" s="134"/>
      <c r="R241" s="134"/>
    </row>
    <row r="242" spans="1:18" ht="16.5" thickBot="1" x14ac:dyDescent="0.3">
      <c r="A242" s="183"/>
      <c r="B242" s="179"/>
      <c r="C242" s="180"/>
      <c r="D242" s="180"/>
      <c r="E242" s="178"/>
      <c r="F242" s="178"/>
      <c r="G242" s="80"/>
      <c r="H242" s="82"/>
      <c r="I242" s="88"/>
      <c r="J242" s="83"/>
      <c r="K242" s="134"/>
      <c r="L242" s="134"/>
      <c r="M242" s="134"/>
      <c r="N242" s="134"/>
      <c r="O242" s="134"/>
      <c r="P242" s="134"/>
      <c r="Q242" s="134"/>
      <c r="R242" s="134"/>
    </row>
    <row r="243" spans="1:18" ht="16.5" thickBot="1" x14ac:dyDescent="0.3">
      <c r="A243" s="183"/>
      <c r="B243" s="179"/>
      <c r="C243" s="180"/>
      <c r="D243" s="180"/>
      <c r="E243" s="178"/>
      <c r="F243" s="178"/>
      <c r="G243" s="80"/>
      <c r="H243" s="82"/>
      <c r="I243" s="88"/>
      <c r="J243" s="83"/>
      <c r="K243" s="134"/>
      <c r="L243" s="134"/>
      <c r="M243" s="134"/>
      <c r="N243" s="134"/>
      <c r="O243" s="134"/>
      <c r="P243" s="134"/>
      <c r="Q243" s="134"/>
      <c r="R243" s="134"/>
    </row>
    <row r="244" spans="1:18" ht="16.5" thickBot="1" x14ac:dyDescent="0.3">
      <c r="A244" s="183"/>
      <c r="B244" s="179"/>
      <c r="C244" s="180"/>
      <c r="D244" s="180"/>
      <c r="E244" s="178"/>
      <c r="F244" s="178"/>
      <c r="G244" s="80"/>
      <c r="H244" s="82"/>
      <c r="I244" s="88"/>
      <c r="J244" s="83"/>
      <c r="K244" s="134"/>
      <c r="L244" s="134"/>
      <c r="M244" s="134"/>
      <c r="N244" s="134"/>
      <c r="O244" s="134"/>
      <c r="P244" s="134"/>
      <c r="Q244" s="134"/>
      <c r="R244" s="134"/>
    </row>
    <row r="245" spans="1:18" ht="16.5" thickBot="1" x14ac:dyDescent="0.3">
      <c r="A245" s="183"/>
      <c r="B245" s="179"/>
      <c r="C245" s="107"/>
      <c r="D245" s="108"/>
      <c r="E245" s="109"/>
      <c r="F245" s="108"/>
      <c r="G245" s="108"/>
      <c r="H245" s="111"/>
      <c r="I245" s="113"/>
      <c r="J245" s="115"/>
      <c r="K245" s="134"/>
      <c r="L245" s="134"/>
      <c r="M245" s="134"/>
      <c r="N245" s="134"/>
      <c r="O245" s="134"/>
      <c r="P245" s="134"/>
      <c r="Q245" s="134"/>
      <c r="R245" s="134"/>
    </row>
    <row r="246" spans="1:18" ht="16.5" thickBot="1" x14ac:dyDescent="0.3">
      <c r="A246" s="183"/>
      <c r="B246" s="179" t="s">
        <v>93</v>
      </c>
      <c r="C246" s="180"/>
      <c r="D246" s="180"/>
      <c r="E246" s="178"/>
      <c r="F246" s="178"/>
      <c r="G246" s="106"/>
      <c r="H246" s="82"/>
      <c r="I246" s="88"/>
      <c r="J246" s="83"/>
      <c r="K246" s="134"/>
      <c r="L246" s="134"/>
      <c r="M246" s="134"/>
      <c r="N246" s="134"/>
      <c r="O246" s="134"/>
      <c r="P246" s="134"/>
      <c r="Q246" s="134"/>
      <c r="R246" s="134"/>
    </row>
    <row r="247" spans="1:18" ht="16.5" thickBot="1" x14ac:dyDescent="0.3">
      <c r="A247" s="183"/>
      <c r="B247" s="179"/>
      <c r="C247" s="180"/>
      <c r="D247" s="180"/>
      <c r="E247" s="178"/>
      <c r="F247" s="178"/>
      <c r="G247" s="80"/>
      <c r="H247" s="82"/>
      <c r="I247" s="88"/>
      <c r="J247" s="83"/>
      <c r="K247" s="134"/>
      <c r="L247" s="134"/>
      <c r="M247" s="134"/>
      <c r="N247" s="134"/>
      <c r="O247" s="134"/>
      <c r="P247" s="134"/>
      <c r="Q247" s="134"/>
      <c r="R247" s="134"/>
    </row>
    <row r="248" spans="1:18" ht="16.5" thickBot="1" x14ac:dyDescent="0.3">
      <c r="A248" s="183"/>
      <c r="B248" s="179"/>
      <c r="C248" s="180"/>
      <c r="D248" s="180"/>
      <c r="E248" s="178"/>
      <c r="F248" s="178"/>
      <c r="G248" s="80"/>
      <c r="H248" s="82"/>
      <c r="I248" s="88"/>
      <c r="J248" s="83"/>
      <c r="K248" s="134"/>
      <c r="L248" s="134"/>
      <c r="M248" s="134"/>
      <c r="N248" s="134"/>
      <c r="O248" s="134"/>
      <c r="P248" s="134"/>
      <c r="Q248" s="134"/>
      <c r="R248" s="134"/>
    </row>
    <row r="249" spans="1:18" ht="16.5" thickBot="1" x14ac:dyDescent="0.3">
      <c r="A249" s="183"/>
      <c r="B249" s="179"/>
      <c r="C249" s="180"/>
      <c r="D249" s="180"/>
      <c r="E249" s="178"/>
      <c r="F249" s="178"/>
      <c r="G249" s="99"/>
      <c r="H249" s="82"/>
      <c r="I249" s="88"/>
      <c r="J249" s="83"/>
      <c r="K249" s="134"/>
      <c r="L249" s="134"/>
      <c r="M249" s="134"/>
      <c r="N249" s="134"/>
      <c r="O249" s="134"/>
      <c r="P249" s="134"/>
      <c r="Q249" s="134"/>
      <c r="R249" s="134"/>
    </row>
    <row r="250" spans="1:18" ht="16.5" thickBot="1" x14ac:dyDescent="0.3">
      <c r="A250" s="183"/>
      <c r="B250" s="179"/>
      <c r="C250" s="180"/>
      <c r="D250" s="180"/>
      <c r="E250" s="178"/>
      <c r="F250" s="178"/>
      <c r="G250" s="80"/>
      <c r="H250" s="82"/>
      <c r="I250" s="88"/>
      <c r="J250" s="83"/>
      <c r="K250" s="134"/>
      <c r="L250" s="134"/>
      <c r="M250" s="134"/>
      <c r="N250" s="134"/>
      <c r="O250" s="134"/>
      <c r="P250" s="134"/>
      <c r="Q250" s="134"/>
      <c r="R250" s="134"/>
    </row>
    <row r="251" spans="1:18" ht="16.5" thickBot="1" x14ac:dyDescent="0.3">
      <c r="A251" s="183"/>
      <c r="B251" s="179"/>
      <c r="C251" s="180"/>
      <c r="D251" s="180"/>
      <c r="E251" s="178"/>
      <c r="F251" s="178"/>
      <c r="G251" s="80"/>
      <c r="H251" s="82"/>
      <c r="I251" s="88"/>
      <c r="J251" s="83"/>
      <c r="K251" s="134"/>
      <c r="L251" s="134"/>
      <c r="M251" s="134"/>
      <c r="N251" s="134"/>
      <c r="O251" s="134"/>
      <c r="P251" s="134"/>
      <c r="Q251" s="134"/>
      <c r="R251" s="134"/>
    </row>
    <row r="252" spans="1:18" ht="16.5" thickBot="1" x14ac:dyDescent="0.3">
      <c r="A252" s="183"/>
      <c r="B252" s="179"/>
      <c r="C252" s="180"/>
      <c r="D252" s="180"/>
      <c r="E252" s="178"/>
      <c r="F252" s="178"/>
      <c r="G252" s="80"/>
      <c r="H252" s="82"/>
      <c r="I252" s="88"/>
      <c r="J252" s="83"/>
      <c r="K252" s="134"/>
      <c r="L252" s="134"/>
      <c r="M252" s="134"/>
      <c r="N252" s="134"/>
      <c r="O252" s="134"/>
      <c r="P252" s="134"/>
      <c r="Q252" s="134"/>
      <c r="R252" s="134"/>
    </row>
    <row r="253" spans="1:18" ht="16.5" thickBot="1" x14ac:dyDescent="0.3">
      <c r="A253" s="183"/>
      <c r="B253" s="179"/>
      <c r="C253" s="180"/>
      <c r="D253" s="180"/>
      <c r="E253" s="178"/>
      <c r="F253" s="178"/>
      <c r="G253" s="80"/>
      <c r="H253" s="82"/>
      <c r="I253" s="88"/>
      <c r="J253" s="83"/>
      <c r="K253" s="134"/>
      <c r="L253" s="134"/>
      <c r="M253" s="134"/>
      <c r="N253" s="134"/>
      <c r="O253" s="134"/>
      <c r="P253" s="134"/>
      <c r="Q253" s="134"/>
      <c r="R253" s="134"/>
    </row>
    <row r="254" spans="1:18" ht="16.5" thickBot="1" x14ac:dyDescent="0.3">
      <c r="A254" s="183"/>
      <c r="B254" s="179"/>
      <c r="C254" s="180"/>
      <c r="D254" s="180"/>
      <c r="E254" s="178"/>
      <c r="F254" s="178"/>
      <c r="G254" s="80"/>
      <c r="H254" s="82"/>
      <c r="I254" s="88"/>
      <c r="J254" s="83"/>
      <c r="K254" s="134"/>
      <c r="L254" s="134"/>
      <c r="M254" s="134"/>
      <c r="N254" s="134"/>
      <c r="O254" s="134"/>
      <c r="P254" s="134"/>
      <c r="Q254" s="134"/>
      <c r="R254" s="134"/>
    </row>
    <row r="255" spans="1:18" ht="16.5" thickBot="1" x14ac:dyDescent="0.3">
      <c r="A255" s="183"/>
      <c r="B255" s="179"/>
      <c r="C255" s="180"/>
      <c r="D255" s="180"/>
      <c r="E255" s="178"/>
      <c r="F255" s="178"/>
      <c r="G255" s="80"/>
      <c r="H255" s="82"/>
      <c r="I255" s="88"/>
      <c r="J255" s="83"/>
      <c r="K255" s="134"/>
      <c r="L255" s="134"/>
      <c r="M255" s="134"/>
      <c r="N255" s="134"/>
      <c r="O255" s="134"/>
      <c r="P255" s="134"/>
      <c r="Q255" s="134"/>
      <c r="R255" s="134"/>
    </row>
    <row r="256" spans="1:18" ht="16.5" thickBot="1" x14ac:dyDescent="0.3">
      <c r="A256" s="183"/>
      <c r="B256" s="179"/>
      <c r="C256" s="180"/>
      <c r="D256" s="180"/>
      <c r="E256" s="178"/>
      <c r="F256" s="178"/>
      <c r="G256" s="80"/>
      <c r="H256" s="82"/>
      <c r="I256" s="88"/>
      <c r="J256" s="83"/>
      <c r="K256" s="134"/>
      <c r="L256" s="134"/>
      <c r="M256" s="134"/>
      <c r="N256" s="134"/>
      <c r="O256" s="134"/>
      <c r="P256" s="134"/>
      <c r="Q256" s="134"/>
      <c r="R256" s="134"/>
    </row>
    <row r="257" spans="1:18" ht="16.5" thickBot="1" x14ac:dyDescent="0.3">
      <c r="A257" s="183"/>
      <c r="B257" s="179"/>
      <c r="C257" s="180"/>
      <c r="D257" s="180"/>
      <c r="E257" s="178"/>
      <c r="F257" s="178"/>
      <c r="G257" s="80"/>
      <c r="H257" s="82"/>
      <c r="I257" s="88"/>
      <c r="J257" s="83"/>
      <c r="K257" s="134"/>
      <c r="L257" s="134"/>
      <c r="M257" s="134"/>
      <c r="N257" s="134"/>
      <c r="O257" s="134"/>
      <c r="P257" s="134"/>
      <c r="Q257" s="134"/>
      <c r="R257" s="134"/>
    </row>
    <row r="258" spans="1:18" ht="16.5" thickBot="1" x14ac:dyDescent="0.3">
      <c r="A258" s="183"/>
      <c r="B258" s="179"/>
      <c r="C258" s="107"/>
      <c r="D258" s="108"/>
      <c r="E258" s="109"/>
      <c r="F258" s="108"/>
      <c r="G258" s="108"/>
      <c r="H258" s="111"/>
      <c r="I258" s="113"/>
      <c r="J258" s="115"/>
      <c r="K258" s="134"/>
      <c r="L258" s="134"/>
      <c r="M258" s="134"/>
      <c r="N258" s="134"/>
      <c r="O258" s="134"/>
      <c r="P258" s="134"/>
      <c r="Q258" s="134"/>
      <c r="R258" s="134"/>
    </row>
    <row r="259" spans="1:18" ht="16.5" thickBot="1" x14ac:dyDescent="0.3">
      <c r="A259" s="183"/>
      <c r="B259" s="179" t="s">
        <v>94</v>
      </c>
      <c r="C259" s="180"/>
      <c r="D259" s="180"/>
      <c r="E259" s="178"/>
      <c r="F259" s="178"/>
      <c r="G259" s="106"/>
      <c r="H259" s="82"/>
      <c r="I259" s="88"/>
      <c r="J259" s="83"/>
      <c r="K259" s="134"/>
      <c r="L259" s="134"/>
      <c r="M259" s="134"/>
      <c r="N259" s="134"/>
      <c r="O259" s="134"/>
      <c r="P259" s="134"/>
      <c r="Q259" s="134"/>
      <c r="R259" s="134"/>
    </row>
    <row r="260" spans="1:18" ht="16.5" thickBot="1" x14ac:dyDescent="0.3">
      <c r="A260" s="183"/>
      <c r="B260" s="179"/>
      <c r="C260" s="180"/>
      <c r="D260" s="180"/>
      <c r="E260" s="178"/>
      <c r="F260" s="178"/>
      <c r="G260" s="80"/>
      <c r="H260" s="82"/>
      <c r="I260" s="88"/>
      <c r="J260" s="83"/>
      <c r="K260" s="134"/>
      <c r="L260" s="134"/>
      <c r="M260" s="134"/>
      <c r="N260" s="134"/>
      <c r="O260" s="134"/>
      <c r="P260" s="134"/>
      <c r="Q260" s="134"/>
      <c r="R260" s="134"/>
    </row>
    <row r="261" spans="1:18" ht="16.5" thickBot="1" x14ac:dyDescent="0.3">
      <c r="A261" s="183"/>
      <c r="B261" s="179"/>
      <c r="C261" s="180"/>
      <c r="D261" s="180"/>
      <c r="E261" s="178"/>
      <c r="F261" s="178"/>
      <c r="G261" s="80"/>
      <c r="H261" s="82"/>
      <c r="I261" s="88"/>
      <c r="J261" s="83"/>
      <c r="K261" s="134"/>
      <c r="L261" s="134"/>
      <c r="M261" s="134"/>
      <c r="N261" s="134"/>
      <c r="O261" s="134"/>
      <c r="P261" s="134"/>
      <c r="Q261" s="134"/>
      <c r="R261" s="134"/>
    </row>
    <row r="262" spans="1:18" ht="16.5" thickBot="1" x14ac:dyDescent="0.3">
      <c r="A262" s="183"/>
      <c r="B262" s="179"/>
      <c r="C262" s="180"/>
      <c r="D262" s="180"/>
      <c r="E262" s="178"/>
      <c r="F262" s="178"/>
      <c r="G262" s="99"/>
      <c r="H262" s="82"/>
      <c r="I262" s="88"/>
      <c r="J262" s="83"/>
      <c r="K262" s="134"/>
      <c r="L262" s="134"/>
      <c r="M262" s="134"/>
      <c r="N262" s="134"/>
      <c r="O262" s="134"/>
      <c r="P262" s="134"/>
      <c r="Q262" s="134"/>
      <c r="R262" s="134"/>
    </row>
    <row r="263" spans="1:18" ht="16.5" thickBot="1" x14ac:dyDescent="0.3">
      <c r="A263" s="183"/>
      <c r="B263" s="179"/>
      <c r="C263" s="180"/>
      <c r="D263" s="180"/>
      <c r="E263" s="178"/>
      <c r="F263" s="178"/>
      <c r="G263" s="80"/>
      <c r="H263" s="82"/>
      <c r="I263" s="88"/>
      <c r="J263" s="83"/>
      <c r="K263" s="134"/>
      <c r="L263" s="134"/>
      <c r="M263" s="134"/>
      <c r="N263" s="134"/>
      <c r="O263" s="134"/>
      <c r="P263" s="134"/>
      <c r="Q263" s="134"/>
      <c r="R263" s="134"/>
    </row>
    <row r="264" spans="1:18" ht="16.5" thickBot="1" x14ac:dyDescent="0.3">
      <c r="A264" s="183"/>
      <c r="B264" s="179"/>
      <c r="C264" s="180"/>
      <c r="D264" s="180"/>
      <c r="E264" s="178"/>
      <c r="F264" s="178"/>
      <c r="G264" s="80"/>
      <c r="H264" s="82"/>
      <c r="I264" s="88"/>
      <c r="J264" s="83"/>
      <c r="K264" s="134"/>
      <c r="L264" s="134"/>
      <c r="M264" s="134"/>
      <c r="N264" s="134"/>
      <c r="O264" s="134"/>
      <c r="P264" s="134"/>
      <c r="Q264" s="134"/>
      <c r="R264" s="134"/>
    </row>
    <row r="265" spans="1:18" ht="16.5" thickBot="1" x14ac:dyDescent="0.3">
      <c r="A265" s="183"/>
      <c r="B265" s="179"/>
      <c r="C265" s="180"/>
      <c r="D265" s="180"/>
      <c r="E265" s="178"/>
      <c r="F265" s="178"/>
      <c r="G265" s="80"/>
      <c r="H265" s="82"/>
      <c r="I265" s="88"/>
      <c r="J265" s="83"/>
      <c r="K265" s="134"/>
      <c r="L265" s="134"/>
      <c r="M265" s="134"/>
      <c r="N265" s="134"/>
      <c r="O265" s="134"/>
      <c r="P265" s="134"/>
      <c r="Q265" s="134"/>
      <c r="R265" s="134"/>
    </row>
    <row r="266" spans="1:18" ht="16.5" thickBot="1" x14ac:dyDescent="0.3">
      <c r="A266" s="183"/>
      <c r="B266" s="179"/>
      <c r="C266" s="180"/>
      <c r="D266" s="180"/>
      <c r="E266" s="178"/>
      <c r="F266" s="178"/>
      <c r="G266" s="99"/>
      <c r="H266" s="82"/>
      <c r="I266" s="88"/>
      <c r="J266" s="83"/>
      <c r="K266" s="134"/>
      <c r="L266" s="134"/>
      <c r="M266" s="134"/>
      <c r="N266" s="134"/>
      <c r="O266" s="134"/>
      <c r="P266" s="134"/>
      <c r="Q266" s="134"/>
      <c r="R266" s="134"/>
    </row>
    <row r="267" spans="1:18" ht="16.5" thickBot="1" x14ac:dyDescent="0.3">
      <c r="A267" s="183"/>
      <c r="B267" s="179"/>
      <c r="C267" s="180"/>
      <c r="D267" s="180"/>
      <c r="E267" s="178"/>
      <c r="F267" s="178"/>
      <c r="G267" s="80"/>
      <c r="H267" s="82"/>
      <c r="I267" s="88"/>
      <c r="J267" s="83"/>
      <c r="K267" s="134"/>
      <c r="L267" s="134"/>
      <c r="M267" s="134"/>
      <c r="N267" s="134"/>
      <c r="O267" s="134"/>
      <c r="P267" s="134"/>
      <c r="Q267" s="134"/>
      <c r="R267" s="134"/>
    </row>
    <row r="268" spans="1:18" ht="16.5" thickBot="1" x14ac:dyDescent="0.3">
      <c r="A268" s="183"/>
      <c r="B268" s="179"/>
      <c r="C268" s="180"/>
      <c r="D268" s="180"/>
      <c r="E268" s="178"/>
      <c r="F268" s="178"/>
      <c r="G268" s="80"/>
      <c r="H268" s="82"/>
      <c r="I268" s="88"/>
      <c r="J268" s="83"/>
      <c r="K268" s="134"/>
      <c r="L268" s="134"/>
      <c r="M268" s="134"/>
      <c r="N268" s="134"/>
      <c r="O268" s="134"/>
      <c r="P268" s="134"/>
      <c r="Q268" s="134"/>
      <c r="R268" s="134"/>
    </row>
    <row r="269" spans="1:18" ht="16.5" thickBot="1" x14ac:dyDescent="0.3">
      <c r="A269" s="183"/>
      <c r="B269" s="179"/>
      <c r="C269" s="180"/>
      <c r="D269" s="180"/>
      <c r="E269" s="178"/>
      <c r="F269" s="178"/>
      <c r="G269" s="80"/>
      <c r="H269" s="82"/>
      <c r="I269" s="88"/>
      <c r="J269" s="83"/>
      <c r="K269" s="134"/>
      <c r="L269" s="134"/>
      <c r="M269" s="134"/>
      <c r="N269" s="134"/>
      <c r="O269" s="134"/>
      <c r="P269" s="134"/>
      <c r="Q269" s="134"/>
      <c r="R269" s="134"/>
    </row>
    <row r="270" spans="1:18" ht="16.5" thickBot="1" x14ac:dyDescent="0.3">
      <c r="A270" s="183"/>
      <c r="B270" s="179"/>
      <c r="C270" s="180"/>
      <c r="D270" s="180"/>
      <c r="E270" s="178"/>
      <c r="F270" s="178"/>
      <c r="G270" s="80"/>
      <c r="H270" s="82"/>
      <c r="I270" s="88"/>
      <c r="J270" s="83"/>
      <c r="K270" s="134"/>
      <c r="L270" s="134"/>
      <c r="M270" s="134"/>
      <c r="N270" s="134"/>
      <c r="O270" s="134"/>
      <c r="P270" s="134"/>
      <c r="Q270" s="134"/>
      <c r="R270" s="134"/>
    </row>
    <row r="271" spans="1:18" ht="16.5" thickBot="1" x14ac:dyDescent="0.3">
      <c r="A271" s="183"/>
      <c r="B271" s="179"/>
      <c r="C271" s="107"/>
      <c r="D271" s="108"/>
      <c r="E271" s="109"/>
      <c r="F271" s="108"/>
      <c r="G271" s="108"/>
      <c r="H271" s="111"/>
      <c r="I271" s="113"/>
      <c r="J271" s="115"/>
      <c r="K271" s="134"/>
      <c r="L271" s="134"/>
      <c r="M271" s="134"/>
      <c r="N271" s="134"/>
      <c r="O271" s="134"/>
      <c r="P271" s="134"/>
      <c r="Q271" s="134"/>
      <c r="R271" s="134"/>
    </row>
    <row r="272" spans="1:18" ht="16.5" thickBot="1" x14ac:dyDescent="0.3">
      <c r="A272" s="183"/>
      <c r="B272" s="117"/>
      <c r="C272" s="117"/>
      <c r="D272" s="118"/>
      <c r="E272" s="119">
        <f>E142+E155+E168+E181+E194+E220+E233</f>
        <v>30</v>
      </c>
      <c r="F272" s="120"/>
      <c r="G272" s="121"/>
      <c r="H272" s="122"/>
      <c r="I272" s="117"/>
      <c r="J272" s="118"/>
      <c r="K272" s="134"/>
      <c r="L272" s="134"/>
      <c r="M272" s="134"/>
      <c r="N272" s="134"/>
      <c r="O272" s="134"/>
      <c r="P272" s="134"/>
      <c r="Q272" s="134"/>
      <c r="R272" s="134"/>
    </row>
    <row r="273" spans="1:18" ht="16.5" thickBot="1" x14ac:dyDescent="0.3">
      <c r="A273" s="124" t="s">
        <v>95</v>
      </c>
      <c r="B273" s="125"/>
      <c r="C273" s="125"/>
      <c r="D273" s="125"/>
      <c r="E273" s="125"/>
      <c r="F273" s="125"/>
      <c r="G273" s="125"/>
      <c r="H273" s="126"/>
      <c r="I273" s="125"/>
      <c r="J273" s="128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66"/>
      <c r="B274" s="66"/>
      <c r="C274" s="66"/>
      <c r="D274" s="66"/>
      <c r="E274" s="66"/>
      <c r="F274" s="66"/>
      <c r="G274" s="66"/>
      <c r="H274" s="71"/>
      <c r="I274" s="71"/>
      <c r="J274" s="71"/>
    </row>
  </sheetData>
  <mergeCells count="104">
    <mergeCell ref="K5:R5"/>
    <mergeCell ref="M9:M10"/>
    <mergeCell ref="N9:N10"/>
    <mergeCell ref="O9:O10"/>
    <mergeCell ref="P9:P10"/>
    <mergeCell ref="Q9:Q10"/>
    <mergeCell ref="R9:R10"/>
    <mergeCell ref="B259:B271"/>
    <mergeCell ref="C259:D270"/>
    <mergeCell ref="E259:E270"/>
    <mergeCell ref="F259:F270"/>
    <mergeCell ref="K9:K10"/>
    <mergeCell ref="L9:L10"/>
    <mergeCell ref="B233:B245"/>
    <mergeCell ref="C233:D244"/>
    <mergeCell ref="E233:E244"/>
    <mergeCell ref="F233:F244"/>
    <mergeCell ref="B246:B258"/>
    <mergeCell ref="C246:D257"/>
    <mergeCell ref="E246:E257"/>
    <mergeCell ref="F246:F257"/>
    <mergeCell ref="B207:B219"/>
    <mergeCell ref="C207:D218"/>
    <mergeCell ref="E207:E218"/>
    <mergeCell ref="F207:F218"/>
    <mergeCell ref="B168:B180"/>
    <mergeCell ref="C168:D179"/>
    <mergeCell ref="E168:E179"/>
    <mergeCell ref="F168:F179"/>
    <mergeCell ref="B128:B140"/>
    <mergeCell ref="C128:D139"/>
    <mergeCell ref="E128:E139"/>
    <mergeCell ref="F128:F139"/>
    <mergeCell ref="B220:B232"/>
    <mergeCell ref="C220:D231"/>
    <mergeCell ref="E220:E231"/>
    <mergeCell ref="F220:F231"/>
    <mergeCell ref="B181:B193"/>
    <mergeCell ref="C181:D192"/>
    <mergeCell ref="E181:E192"/>
    <mergeCell ref="F181:F192"/>
    <mergeCell ref="B194:B206"/>
    <mergeCell ref="C194:D205"/>
    <mergeCell ref="E194:E205"/>
    <mergeCell ref="F194:F205"/>
    <mergeCell ref="C50:D61"/>
    <mergeCell ref="E50:E61"/>
    <mergeCell ref="F50:F61"/>
    <mergeCell ref="B63:B75"/>
    <mergeCell ref="C63:D74"/>
    <mergeCell ref="E63:E74"/>
    <mergeCell ref="F63:F74"/>
    <mergeCell ref="A142:A272"/>
    <mergeCell ref="B142:B154"/>
    <mergeCell ref="C142:D153"/>
    <mergeCell ref="E142:E153"/>
    <mergeCell ref="F142:F153"/>
    <mergeCell ref="B155:B167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C155:D166"/>
    <mergeCell ref="E155:E166"/>
    <mergeCell ref="F155:F166"/>
    <mergeCell ref="E24:E35"/>
    <mergeCell ref="F24:F35"/>
    <mergeCell ref="B37:B49"/>
    <mergeCell ref="C37:D48"/>
    <mergeCell ref="E37:E48"/>
    <mergeCell ref="F37:F48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F6:H6"/>
    <mergeCell ref="B9:F9"/>
    <mergeCell ref="G9:G10"/>
    <mergeCell ref="H9:H10"/>
    <mergeCell ref="I9:I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I11:I48 I50:I61 I63:I140 I142:I271" xr:uid="{00000000-0002-0000-0100-000000000000}">
      <formula1>"Obligatoire,Option"</formula1>
      <formula2>0</formula2>
    </dataValidation>
    <dataValidation type="list" allowBlank="1" showInputMessage="1" showErrorMessage="1" sqref="J23 J36 J75 J88 J101 J114 J127 J140 J154 J166:J167 J180 J193 J206 J219 J232 J245 J258 J271" xr:uid="{00000000-0002-0000-0100-000001000000}">
      <formula1>$B$9:$B$19</formula1>
      <formula2>0</formula2>
    </dataValidation>
    <dataValidation type="list" allowBlank="1" showInputMessage="1" showErrorMessage="1" sqref="B2:C3" xr:uid="{00000000-0002-0000-0100-000002000000}">
      <formula1>"M1,M2"</formula1>
      <formula2>0</formula2>
    </dataValidation>
    <dataValidation type="list" allowBlank="1" showInputMessage="1" showErrorMessage="1" sqref="B4:C5" xr:uid="{00000000-0002-0000-0100-000003000000}">
      <formula1>"P1,P2,P3,P4,P5,P6,P7,P8,P9,P10"</formula1>
      <formula2>0</formula2>
    </dataValidation>
    <dataValidation type="list" allowBlank="1" showInputMessage="1" showErrorMessage="1" sqref="F5:H5" xr:uid="{00000000-0002-0000-0100-000004000000}">
      <formula1>"FI,Alternance,FC,Mixte"</formula1>
      <formula2>0</formula2>
    </dataValidation>
    <dataValidation type="list" allowBlank="1" showInputMessage="1" showErrorMessage="1" sqref="F11:F22 F24:F35 F37:F48 F50:F61 F63:F74 F76:F87 F89:F100 F102:F113 F115:F126 F128:F139 F142:F153 F155:F166 F168:F179 F181:F192 F194:F205 F207:F218 F220:F231 F233:F244 F246:F257 F259:F270" xr:uid="{00000000-0002-0000-0100-000005000000}">
      <formula1>"Obligatoire,Optionnelle,Facultative"</formula1>
      <formula2>0</formula2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100-000006000000}">
          <x14:formula1>
            <xm:f>PARAMETRES!$A$1:$B$1</xm:f>
          </x14:formula1>
          <xm:sqref>N11:N273 K11:K273 Q11:Q273</xm:sqref>
        </x14:dataValidation>
        <x14:dataValidation type="list" allowBlank="1" showInputMessage="1" showErrorMessage="1" xr:uid="{00000000-0002-0000-0100-000007000000}">
          <x14:formula1>
            <xm:f>OFFSET(PARAMETRES!$A$1,1,MATCH($K$11,PARAMETRES!$A$1:$B$1,0)-1,COUNTA(OFFSET(PARAMETRES!$A$1,1,MATCH($K$11,PARAMETRES!$A$1:$B$1,0)-1,1048575,1)),1)</xm:f>
          </x14:formula1>
          <xm:sqref>O11 L11 R11</xm:sqref>
        </x14:dataValidation>
        <x14:dataValidation type="list" allowBlank="1" showInputMessage="1" showErrorMessage="1" xr:uid="{00000000-0002-0000-0100-000008000000}">
          <x14:formula1>
            <xm:f>OFFSET(PARAMETRES!$A$1,1,MATCH($K$12,PARAMETRES!$A$1:$B$1,0)-1,COUNTA(OFFSET(PARAMETRES!$A$1,1,MATCH($K$12,PARAMETRES!$A$1:$B$1,0)-1,1048575,1)),1)</xm:f>
          </x14:formula1>
          <xm:sqref>O12 L12 R12</xm:sqref>
        </x14:dataValidation>
        <x14:dataValidation type="list" allowBlank="1" showInputMessage="1" showErrorMessage="1" xr:uid="{00000000-0002-0000-0100-000009000000}">
          <x14:formula1>
            <xm:f>OFFSET(PARAMETRES!$A$1,1,MATCH($K$13,PARAMETRES!$A$1:$B$1,0)-1,COUNTA(OFFSET(PARAMETRES!$A$1,1,MATCH($K$13,PARAMETRES!$A$1:$B$1,0)-1,1048575,1)),1)</xm:f>
          </x14:formula1>
          <xm:sqref>O13 L13 R13</xm:sqref>
        </x14:dataValidation>
        <x14:dataValidation type="list" allowBlank="1" showInputMessage="1" showErrorMessage="1" xr:uid="{00000000-0002-0000-0100-00000A000000}">
          <x14:formula1>
            <xm:f>OFFSET(PARAMETRES!$A$1,1,MATCH($K$14,PARAMETRES!$A$1:$B$1,0)-1,COUNTA(OFFSET(PARAMETRES!$A$1,1,MATCH($K$14,PARAMETRES!$A$1:$B$1,0)-1,1048575,1)),1)</xm:f>
          </x14:formula1>
          <xm:sqref>O14 L14 R14</xm:sqref>
        </x14:dataValidation>
        <x14:dataValidation type="list" allowBlank="1" showInputMessage="1" showErrorMessage="1" xr:uid="{00000000-0002-0000-0100-00000B000000}">
          <x14:formula1>
            <xm:f>OFFSET(PARAMETRES!$A$1,1,MATCH($K$15,PARAMETRES!$A$1:$B$1,0)-1,COUNTA(OFFSET(PARAMETRES!$A$1,1,MATCH($K$15,PARAMETRES!$A$1:$B$1,0)-1,1048575,1)),1)</xm:f>
          </x14:formula1>
          <xm:sqref>O15 L15 R15</xm:sqref>
        </x14:dataValidation>
        <x14:dataValidation type="list" allowBlank="1" showInputMessage="1" showErrorMessage="1" xr:uid="{00000000-0002-0000-0100-00000C000000}">
          <x14:formula1>
            <xm:f>OFFSET(PARAMETRES!$A$1,1,MATCH($K$16,PARAMETRES!$A$1:$B$1,0)-1,COUNTA(OFFSET(PARAMETRES!$A$1,1,MATCH($K$16,PARAMETRES!$A$1:$B$1,0)-1,1048575,1)),1)</xm:f>
          </x14:formula1>
          <xm:sqref>O16 L16 R16</xm:sqref>
        </x14:dataValidation>
        <x14:dataValidation type="list" allowBlank="1" showInputMessage="1" showErrorMessage="1" xr:uid="{00000000-0002-0000-0100-00000D000000}">
          <x14:formula1>
            <xm:f>OFFSET(PARAMETRES!$A$1,1,MATCH($K$17,PARAMETRES!$A$1:$B$1,0)-1,COUNTA(OFFSET(PARAMETRES!$A$1,1,MATCH($K$17,PARAMETRES!$A$1:$B$1,0)-1,1048575,1)),1)</xm:f>
          </x14:formula1>
          <xm:sqref>O17 L17 R17</xm:sqref>
        </x14:dataValidation>
        <x14:dataValidation type="list" allowBlank="1" showInputMessage="1" showErrorMessage="1" xr:uid="{00000000-0002-0000-0100-00000E000000}">
          <x14:formula1>
            <xm:f>OFFSET(PARAMETRES!$A$1,1,MATCH($K$18,PARAMETRES!$A$1:$B$1,0)-1,COUNTA(OFFSET(PARAMETRES!$A$1,1,MATCH($K$18,PARAMETRES!$A$1:$B$1,0)-1,1048575,1)),1)</xm:f>
          </x14:formula1>
          <xm:sqref>O18 L18 R18</xm:sqref>
        </x14:dataValidation>
        <x14:dataValidation type="list" allowBlank="1" showInputMessage="1" showErrorMessage="1" xr:uid="{00000000-0002-0000-0100-00000F000000}">
          <x14:formula1>
            <xm:f>OFFSET(PARAMETRES!$A$1,1,MATCH($K$19,PARAMETRES!$A$1:$B$1,0)-1,COUNTA(OFFSET(PARAMETRES!$A$1,1,MATCH($K$19,PARAMETRES!$A$1:$B$1,0)-1,1048575,1)),1)</xm:f>
          </x14:formula1>
          <xm:sqref>O19 L19 R19</xm:sqref>
        </x14:dataValidation>
        <x14:dataValidation type="list" allowBlank="1" showInputMessage="1" showErrorMessage="1" xr:uid="{00000000-0002-0000-0100-000010000000}">
          <x14:formula1>
            <xm:f>OFFSET(PARAMETRES!$A$1,1,MATCH($K$20,PARAMETRES!$A$1:$B$1,0)-1,COUNTA(OFFSET(PARAMETRES!$A$1,1,MATCH($K$20,PARAMETRES!$A$1:$B$1,0)-1,1048575,1)),1)</xm:f>
          </x14:formula1>
          <xm:sqref>O20 L20 R20</xm:sqref>
        </x14:dataValidation>
        <x14:dataValidation type="list" allowBlank="1" showInputMessage="1" showErrorMessage="1" xr:uid="{00000000-0002-0000-0100-000011000000}">
          <x14:formula1>
            <xm:f>OFFSET(PARAMETRES!$A$1,1,MATCH($K$21,PARAMETRES!$A$1:$B$1,0)-1,COUNTA(OFFSET(PARAMETRES!$A$1,1,MATCH($K$21,PARAMETRES!$A$1:$B$1,0)-1,1048575,1)),1)</xm:f>
          </x14:formula1>
          <xm:sqref>O21 L21 R21</xm:sqref>
        </x14:dataValidation>
        <x14:dataValidation type="list" allowBlank="1" showInputMessage="1" showErrorMessage="1" xr:uid="{00000000-0002-0000-0100-000012000000}">
          <x14:formula1>
            <xm:f>OFFSET(PARAMETRES!$A$1,1,MATCH($K$22,PARAMETRES!$A$1:$B$1,0)-1,COUNTA(OFFSET(PARAMETRES!$A$1,1,MATCH($K$22,PARAMETRES!$A$1:$B$1,0)-1,1048575,1)),1)</xm:f>
          </x14:formula1>
          <xm:sqref>O22 L22 R22</xm:sqref>
        </x14:dataValidation>
        <x14:dataValidation type="list" allowBlank="1" showInputMessage="1" showErrorMessage="1" xr:uid="{00000000-0002-0000-0100-000013000000}">
          <x14:formula1>
            <xm:f>OFFSET(PARAMETRES!$A$1,1,MATCH($K$23,PARAMETRES!$A$1:$B$1,0)-1,COUNTA(OFFSET(PARAMETRES!$A$1,1,MATCH($K$23,PARAMETRES!$A$1:$B$1,0)-1,1048575,1)),1)</xm:f>
          </x14:formula1>
          <xm:sqref>O23 L23 R23</xm:sqref>
        </x14:dataValidation>
        <x14:dataValidation type="list" allowBlank="1" showInputMessage="1" showErrorMessage="1" xr:uid="{00000000-0002-0000-0100-000014000000}">
          <x14:formula1>
            <xm:f>OFFSET(PARAMETRES!$A$1,1,MATCH($K$24,PARAMETRES!$A$1:$B$1,0)-1,COUNTA(OFFSET(PARAMETRES!$A$1,1,MATCH($K$24,PARAMETRES!$A$1:$B$1,0)-1,1048575,1)),1)</xm:f>
          </x14:formula1>
          <xm:sqref>O24 L24 R24</xm:sqref>
        </x14:dataValidation>
        <x14:dataValidation type="list" allowBlank="1" showInputMessage="1" showErrorMessage="1" xr:uid="{00000000-0002-0000-0100-000015000000}">
          <x14:formula1>
            <xm:f>OFFSET(PARAMETRES!$A$1,1,MATCH($K$25,PARAMETRES!$A$1:$B$1,0)-1,COUNTA(OFFSET(PARAMETRES!$A$1,1,MATCH($K$25,PARAMETRES!$A$1:$B$1,0)-1,1048575,1)),1)</xm:f>
          </x14:formula1>
          <xm:sqref>O25 L25 R25</xm:sqref>
        </x14:dataValidation>
        <x14:dataValidation type="list" allowBlank="1" showInputMessage="1" showErrorMessage="1" xr:uid="{00000000-0002-0000-0100-000016000000}">
          <x14:formula1>
            <xm:f>OFFSET(PARAMETRES!$A$1,1,MATCH($K$26,PARAMETRES!$A$1:$B$1,0)-1,COUNTA(OFFSET(PARAMETRES!$A$1,1,MATCH($K$26,PARAMETRES!$A$1:$B$1,0)-1,1048575,1)),1)</xm:f>
          </x14:formula1>
          <xm:sqref>O26 L26 R26</xm:sqref>
        </x14:dataValidation>
        <x14:dataValidation type="list" allowBlank="1" showInputMessage="1" showErrorMessage="1" xr:uid="{00000000-0002-0000-0100-000017000000}">
          <x14:formula1>
            <xm:f>OFFSET(PARAMETRES!$A$1,1,MATCH($K$27,PARAMETRES!$A$1:$B$1,0)-1,COUNTA(OFFSET(PARAMETRES!$A$1,1,MATCH($K$27,PARAMETRES!$A$1:$B$1,0)-1,1048575,1)),1)</xm:f>
          </x14:formula1>
          <xm:sqref>O27 L27 R27</xm:sqref>
        </x14:dataValidation>
        <x14:dataValidation type="list" allowBlank="1" showInputMessage="1" showErrorMessage="1" xr:uid="{00000000-0002-0000-0100-000018000000}">
          <x14:formula1>
            <xm:f>OFFSET(PARAMETRES!$A$1,1,MATCH($K$28,PARAMETRES!$A$1:$B$1,0)-1,COUNTA(OFFSET(PARAMETRES!$A$1,1,MATCH($K$28,PARAMETRES!$A$1:$B$1,0)-1,1048575,1)),1)</xm:f>
          </x14:formula1>
          <xm:sqref>O28 L28 R28</xm:sqref>
        </x14:dataValidation>
        <x14:dataValidation type="list" allowBlank="1" showInputMessage="1" showErrorMessage="1" xr:uid="{00000000-0002-0000-0100-000019000000}">
          <x14:formula1>
            <xm:f>OFFSET(PARAMETRES!$A$1,1,MATCH($K$29,PARAMETRES!$A$1:$B$1,0)-1,COUNTA(OFFSET(PARAMETRES!$A$1,1,MATCH($K$29,PARAMETRES!$A$1:$B$1,0)-1,1048575,1)),1)</xm:f>
          </x14:formula1>
          <xm:sqref>O29 L29 R29</xm:sqref>
        </x14:dataValidation>
        <x14:dataValidation type="list" allowBlank="1" showInputMessage="1" showErrorMessage="1" xr:uid="{00000000-0002-0000-0100-00001A000000}">
          <x14:formula1>
            <xm:f>OFFSET(PARAMETRES!$A$1,1,MATCH($K$30,PARAMETRES!$A$1:$B$1,0)-1,COUNTA(OFFSET(PARAMETRES!$A$1,1,MATCH($K$30,PARAMETRES!$A$1:$B$1,0)-1,1048575,1)),1)</xm:f>
          </x14:formula1>
          <xm:sqref>O30 L30 R30</xm:sqref>
        </x14:dataValidation>
        <x14:dataValidation type="list" allowBlank="1" showInputMessage="1" showErrorMessage="1" xr:uid="{00000000-0002-0000-0100-00001B000000}">
          <x14:formula1>
            <xm:f>OFFSET(PARAMETRES!$A$1,1,MATCH($K$31,PARAMETRES!$A$1:$B$1,0)-1,COUNTA(OFFSET(PARAMETRES!$A$1,1,MATCH($K$31,PARAMETRES!$A$1:$B$1,0)-1,1048575,1)),1)</xm:f>
          </x14:formula1>
          <xm:sqref>O31 L31 R31</xm:sqref>
        </x14:dataValidation>
        <x14:dataValidation type="list" allowBlank="1" showInputMessage="1" showErrorMessage="1" xr:uid="{00000000-0002-0000-0100-00001C000000}">
          <x14:formula1>
            <xm:f>OFFSET(PARAMETRES!$A$1,1,MATCH($K$32,PARAMETRES!$A$1:$B$1,0)-1,COUNTA(OFFSET(PARAMETRES!$A$1,1,MATCH($K$32,PARAMETRES!$A$1:$B$1,0)-1,1048575,1)),1)</xm:f>
          </x14:formula1>
          <xm:sqref>O32 L32 R32</xm:sqref>
        </x14:dataValidation>
        <x14:dataValidation type="list" allowBlank="1" showInputMessage="1" showErrorMessage="1" xr:uid="{00000000-0002-0000-0100-00001D000000}">
          <x14:formula1>
            <xm:f>OFFSET(PARAMETRES!$A$1,1,MATCH($K$33,PARAMETRES!$A$1:$B$1,0)-1,COUNTA(OFFSET(PARAMETRES!$A$1,1,MATCH($K$33,PARAMETRES!$A$1:$B$1,0)-1,1048575,1)),1)</xm:f>
          </x14:formula1>
          <xm:sqref>O33 L33 R33</xm:sqref>
        </x14:dataValidation>
        <x14:dataValidation type="list" allowBlank="1" showInputMessage="1" showErrorMessage="1" xr:uid="{00000000-0002-0000-0100-00001E000000}">
          <x14:formula1>
            <xm:f>OFFSET(PARAMETRES!$A$1,1,MATCH($K$34,PARAMETRES!$A$1:$B$1,0)-1,COUNTA(OFFSET(PARAMETRES!$A$1,1,MATCH($K$34,PARAMETRES!$A$1:$B$1,0)-1,1048575,1)),1)</xm:f>
          </x14:formula1>
          <xm:sqref>O34 L34 R34</xm:sqref>
        </x14:dataValidation>
        <x14:dataValidation type="list" allowBlank="1" showInputMessage="1" showErrorMessage="1" xr:uid="{00000000-0002-0000-0100-00001F000000}">
          <x14:formula1>
            <xm:f>OFFSET(PARAMETRES!$A$1,1,MATCH($K$35,PARAMETRES!$A$1:$B$1,0)-1,COUNTA(OFFSET(PARAMETRES!$A$1,1,MATCH($K$35,PARAMETRES!$A$1:$B$1,0)-1,1048575,1)),1)</xm:f>
          </x14:formula1>
          <xm:sqref>O35 L35 R35</xm:sqref>
        </x14:dataValidation>
        <x14:dataValidation type="list" allowBlank="1" showInputMessage="1" showErrorMessage="1" xr:uid="{00000000-0002-0000-0100-000020000000}">
          <x14:formula1>
            <xm:f>OFFSET(PARAMETRES!$A$1,1,MATCH($K$36,PARAMETRES!$A$1:$B$1,0)-1,COUNTA(OFFSET(PARAMETRES!$A$1,1,MATCH($K$36,PARAMETRES!$A$1:$B$1,0)-1,1048575,1)),1)</xm:f>
          </x14:formula1>
          <xm:sqref>O36 L36 R36</xm:sqref>
        </x14:dataValidation>
        <x14:dataValidation type="list" allowBlank="1" showInputMessage="1" showErrorMessage="1" xr:uid="{00000000-0002-0000-0100-000021000000}">
          <x14:formula1>
            <xm:f>OFFSET(PARAMETRES!$A$1,1,MATCH($K$37,PARAMETRES!$A$1:$B$1,0)-1,COUNTA(OFFSET(PARAMETRES!$A$1,1,MATCH($K$37,PARAMETRES!$A$1:$B$1,0)-1,1048575,1)),1)</xm:f>
          </x14:formula1>
          <xm:sqref>O37 L37 R37</xm:sqref>
        </x14:dataValidation>
        <x14:dataValidation type="list" allowBlank="1" showInputMessage="1" showErrorMessage="1" xr:uid="{00000000-0002-0000-0100-000022000000}">
          <x14:formula1>
            <xm:f>OFFSET(PARAMETRES!$A$1,1,MATCH($K$38,PARAMETRES!$A$1:$B$1,0)-1,COUNTA(OFFSET(PARAMETRES!$A$1,1,MATCH($K$38,PARAMETRES!$A$1:$B$1,0)-1,1048575,1)),1)</xm:f>
          </x14:formula1>
          <xm:sqref>O38 L38 R38</xm:sqref>
        </x14:dataValidation>
        <x14:dataValidation type="list" allowBlank="1" showInputMessage="1" showErrorMessage="1" xr:uid="{00000000-0002-0000-0100-000023000000}">
          <x14:formula1>
            <xm:f>OFFSET(PARAMETRES!$A$1,1,MATCH($K$39,PARAMETRES!$A$1:$B$1,0)-1,COUNTA(OFFSET(PARAMETRES!$A$1,1,MATCH($K$39,PARAMETRES!$A$1:$B$1,0)-1,1048575,1)),1)</xm:f>
          </x14:formula1>
          <xm:sqref>O39 L39 R39</xm:sqref>
        </x14:dataValidation>
        <x14:dataValidation type="list" allowBlank="1" showInputMessage="1" showErrorMessage="1" xr:uid="{00000000-0002-0000-0100-000024000000}">
          <x14:formula1>
            <xm:f>OFFSET(PARAMETRES!$A$1,1,MATCH($K$40,PARAMETRES!$A$1:$B$1,0)-1,COUNTA(OFFSET(PARAMETRES!$A$1,1,MATCH($K$40,PARAMETRES!$A$1:$B$1,0)-1,1048575,1)),1)</xm:f>
          </x14:formula1>
          <xm:sqref>O40 L40 R40</xm:sqref>
        </x14:dataValidation>
        <x14:dataValidation type="list" allowBlank="1" showInputMessage="1" showErrorMessage="1" xr:uid="{00000000-0002-0000-0100-000025000000}">
          <x14:formula1>
            <xm:f>OFFSET(PARAMETRES!$A$1,1,MATCH($K$41,PARAMETRES!$A$1:$B$1,0)-1,COUNTA(OFFSET(PARAMETRES!$A$1,1,MATCH($K$41,PARAMETRES!$A$1:$B$1,0)-1,1048575,1)),1)</xm:f>
          </x14:formula1>
          <xm:sqref>O41 L41 R41</xm:sqref>
        </x14:dataValidation>
        <x14:dataValidation type="list" allowBlank="1" showInputMessage="1" showErrorMessage="1" xr:uid="{00000000-0002-0000-0100-000026000000}">
          <x14:formula1>
            <xm:f>OFFSET(PARAMETRES!$A$1,1,MATCH($K$42,PARAMETRES!$A$1:$B$1,0)-1,COUNTA(OFFSET(PARAMETRES!$A$1,1,MATCH($K$42,PARAMETRES!$A$1:$B$1,0)-1,1048575,1)),1)</xm:f>
          </x14:formula1>
          <xm:sqref>O42 L42 R42</xm:sqref>
        </x14:dataValidation>
        <x14:dataValidation type="list" allowBlank="1" showInputMessage="1" showErrorMessage="1" xr:uid="{00000000-0002-0000-0100-000027000000}">
          <x14:formula1>
            <xm:f>OFFSET(PARAMETRES!$A$1,1,MATCH($K$43,PARAMETRES!$A$1:$B$1,0)-1,COUNTA(OFFSET(PARAMETRES!$A$1,1,MATCH($K$43,PARAMETRES!$A$1:$B$1,0)-1,1048575,1)),1)</xm:f>
          </x14:formula1>
          <xm:sqref>O43 L43 R43</xm:sqref>
        </x14:dataValidation>
        <x14:dataValidation type="list" allowBlank="1" showInputMessage="1" showErrorMessage="1" xr:uid="{00000000-0002-0000-0100-000028000000}">
          <x14:formula1>
            <xm:f>OFFSET(PARAMETRES!$A$1,1,MATCH($K$44,PARAMETRES!$A$1:$B$1,0)-1,COUNTA(OFFSET(PARAMETRES!$A$1,1,MATCH($K$44,PARAMETRES!$A$1:$B$1,0)-1,1048575,1)),1)</xm:f>
          </x14:formula1>
          <xm:sqref>O44 L44 R44</xm:sqref>
        </x14:dataValidation>
        <x14:dataValidation type="list" allowBlank="1" showInputMessage="1" showErrorMessage="1" xr:uid="{00000000-0002-0000-0100-000029000000}">
          <x14:formula1>
            <xm:f>OFFSET(PARAMETRES!$A$1,1,MATCH($K$45,PARAMETRES!$A$1:$B$1,0)-1,COUNTA(OFFSET(PARAMETRES!$A$1,1,MATCH($K$45,PARAMETRES!$A$1:$B$1,0)-1,1048575,1)),1)</xm:f>
          </x14:formula1>
          <xm:sqref>O45 L45 R45</xm:sqref>
        </x14:dataValidation>
        <x14:dataValidation type="list" allowBlank="1" showInputMessage="1" showErrorMessage="1" xr:uid="{00000000-0002-0000-0100-00002A000000}">
          <x14:formula1>
            <xm:f>OFFSET(PARAMETRES!$A$1,1,MATCH($K$46,PARAMETRES!$A$1:$B$1,0)-1,COUNTA(OFFSET(PARAMETRES!$A$1,1,MATCH($K$46,PARAMETRES!$A$1:$B$1,0)-1,1048575,1)),1)</xm:f>
          </x14:formula1>
          <xm:sqref>O46 L46 R46</xm:sqref>
        </x14:dataValidation>
        <x14:dataValidation type="list" allowBlank="1" showInputMessage="1" showErrorMessage="1" xr:uid="{00000000-0002-0000-0100-00002B000000}">
          <x14:formula1>
            <xm:f>OFFSET(PARAMETRES!$A$1,1,MATCH($K$47,PARAMETRES!$A$1:$B$1,0)-1,COUNTA(OFFSET(PARAMETRES!$A$1,1,MATCH($K$47,PARAMETRES!$A$1:$B$1,0)-1,1048575,1)),1)</xm:f>
          </x14:formula1>
          <xm:sqref>O47 L47 R47</xm:sqref>
        </x14:dataValidation>
        <x14:dataValidation type="list" allowBlank="1" showInputMessage="1" showErrorMessage="1" xr:uid="{00000000-0002-0000-0100-00002C000000}">
          <x14:formula1>
            <xm:f>OFFSET(PARAMETRES!$A$1,1,MATCH($K$48,PARAMETRES!$A$1:$B$1,0)-1,COUNTA(OFFSET(PARAMETRES!$A$1,1,MATCH($K$48,PARAMETRES!$A$1:$B$1,0)-1,1048575,1)),1)</xm:f>
          </x14:formula1>
          <xm:sqref>O48 L48 R48</xm:sqref>
        </x14:dataValidation>
        <x14:dataValidation type="list" allowBlank="1" showInputMessage="1" showErrorMessage="1" xr:uid="{00000000-0002-0000-0100-00002D000000}">
          <x14:formula1>
            <xm:f>OFFSET(PARAMETRES!$A$1,1,MATCH($K$49,PARAMETRES!$A$1:$B$1,0)-1,COUNTA(OFFSET(PARAMETRES!$A$1,1,MATCH($K$49,PARAMETRES!$A$1:$B$1,0)-1,1048575,1)),1)</xm:f>
          </x14:formula1>
          <xm:sqref>O49 L49 R49</xm:sqref>
        </x14:dataValidation>
        <x14:dataValidation type="list" allowBlank="1" showInputMessage="1" showErrorMessage="1" xr:uid="{00000000-0002-0000-0100-00002E000000}">
          <x14:formula1>
            <xm:f>OFFSET(PARAMETRES!$A$1,1,MATCH($K$50,PARAMETRES!$A$1:$B$1,0)-1,COUNTA(OFFSET(PARAMETRES!$A$1,1,MATCH($K$50,PARAMETRES!$A$1:$B$1,0)-1,1048575,1)),1)</xm:f>
          </x14:formula1>
          <xm:sqref>O50 L50 R50</xm:sqref>
        </x14:dataValidation>
        <x14:dataValidation type="list" allowBlank="1" showInputMessage="1" showErrorMessage="1" xr:uid="{00000000-0002-0000-0100-00002F000000}">
          <x14:formula1>
            <xm:f>OFFSET(PARAMETRES!$A$1,1,MATCH($K$51,PARAMETRES!$A$1:$B$1,0)-1,COUNTA(OFFSET(PARAMETRES!$A$1,1,MATCH($K$51,PARAMETRES!$A$1:$B$1,0)-1,1048575,1)),1)</xm:f>
          </x14:formula1>
          <xm:sqref>O51 L51 R51</xm:sqref>
        </x14:dataValidation>
        <x14:dataValidation type="list" allowBlank="1" showInputMessage="1" showErrorMessage="1" xr:uid="{00000000-0002-0000-0100-000030000000}">
          <x14:formula1>
            <xm:f>OFFSET(PARAMETRES!$A$1,1,MATCH($K$52,PARAMETRES!$A$1:$B$1,0)-1,COUNTA(OFFSET(PARAMETRES!$A$1,1,MATCH($K$52,PARAMETRES!$A$1:$B$1,0)-1,1048575,1)),1)</xm:f>
          </x14:formula1>
          <xm:sqref>O52 L52 R52</xm:sqref>
        </x14:dataValidation>
        <x14:dataValidation type="list" allowBlank="1" showInputMessage="1" showErrorMessage="1" xr:uid="{00000000-0002-0000-0100-000031000000}">
          <x14:formula1>
            <xm:f>OFFSET(PARAMETRES!$A$1,1,MATCH($K$53,PARAMETRES!$A$1:$B$1,0)-1,COUNTA(OFFSET(PARAMETRES!$A$1,1,MATCH($K$53,PARAMETRES!$A$1:$B$1,0)-1,1048575,1)),1)</xm:f>
          </x14:formula1>
          <xm:sqref>O53 L53 R53</xm:sqref>
        </x14:dataValidation>
        <x14:dataValidation type="list" allowBlank="1" showInputMessage="1" showErrorMessage="1" xr:uid="{00000000-0002-0000-0100-000032000000}">
          <x14:formula1>
            <xm:f>OFFSET(PARAMETRES!$A$1,1,MATCH($K$54,PARAMETRES!$A$1:$B$1,0)-1,COUNTA(OFFSET(PARAMETRES!$A$1,1,MATCH($K$54,PARAMETRES!$A$1:$B$1,0)-1,1048575,1)),1)</xm:f>
          </x14:formula1>
          <xm:sqref>O54 L54 R54</xm:sqref>
        </x14:dataValidation>
        <x14:dataValidation type="list" allowBlank="1" showInputMessage="1" showErrorMessage="1" xr:uid="{00000000-0002-0000-0100-000033000000}">
          <x14:formula1>
            <xm:f>OFFSET(PARAMETRES!$A$1,1,MATCH($K$55,PARAMETRES!$A$1:$B$1,0)-1,COUNTA(OFFSET(PARAMETRES!$A$1,1,MATCH($K$55,PARAMETRES!$A$1:$B$1,0)-1,1048575,1)),1)</xm:f>
          </x14:formula1>
          <xm:sqref>O55 L55 R55</xm:sqref>
        </x14:dataValidation>
        <x14:dataValidation type="list" allowBlank="1" showInputMessage="1" showErrorMessage="1" xr:uid="{00000000-0002-0000-0100-000034000000}">
          <x14:formula1>
            <xm:f>OFFSET(PARAMETRES!$A$1,1,MATCH($K$56,PARAMETRES!$A$1:$B$1,0)-1,COUNTA(OFFSET(PARAMETRES!$A$1,1,MATCH($K$56,PARAMETRES!$A$1:$B$1,0)-1,1048575,1)),1)</xm:f>
          </x14:formula1>
          <xm:sqref>O56 L56 R56</xm:sqref>
        </x14:dataValidation>
        <x14:dataValidation type="list" allowBlank="1" showInputMessage="1" showErrorMessage="1" xr:uid="{00000000-0002-0000-0100-000035000000}">
          <x14:formula1>
            <xm:f>OFFSET(PARAMETRES!$A$1,1,MATCH($K$57,PARAMETRES!$A$1:$B$1,0)-1,COUNTA(OFFSET(PARAMETRES!$A$1,1,MATCH($K$57,PARAMETRES!$A$1:$B$1,0)-1,1048575,1)),1)</xm:f>
          </x14:formula1>
          <xm:sqref>O57 L57 R57</xm:sqref>
        </x14:dataValidation>
        <x14:dataValidation type="list" allowBlank="1" showInputMessage="1" showErrorMessage="1" xr:uid="{00000000-0002-0000-0100-000036000000}">
          <x14:formula1>
            <xm:f>OFFSET(PARAMETRES!$A$1,1,MATCH($K$58,PARAMETRES!$A$1:$B$1,0)-1,COUNTA(OFFSET(PARAMETRES!$A$1,1,MATCH($K$58,PARAMETRES!$A$1:$B$1,0)-1,1048575,1)),1)</xm:f>
          </x14:formula1>
          <xm:sqref>O58 L58 R58</xm:sqref>
        </x14:dataValidation>
        <x14:dataValidation type="list" allowBlank="1" showInputMessage="1" showErrorMessage="1" xr:uid="{00000000-0002-0000-0100-000037000000}">
          <x14:formula1>
            <xm:f>OFFSET(PARAMETRES!$A$1,1,MATCH($K$59,PARAMETRES!$A$1:$B$1,0)-1,COUNTA(OFFSET(PARAMETRES!$A$1,1,MATCH($K$59,PARAMETRES!$A$1:$B$1,0)-1,1048575,1)),1)</xm:f>
          </x14:formula1>
          <xm:sqref>O59 L59 R59</xm:sqref>
        </x14:dataValidation>
        <x14:dataValidation type="list" allowBlank="1" showInputMessage="1" showErrorMessage="1" xr:uid="{00000000-0002-0000-0100-000038000000}">
          <x14:formula1>
            <xm:f>OFFSET(PARAMETRES!$A$1,1,MATCH($K$60,PARAMETRES!$A$1:$B$1,0)-1,COUNTA(OFFSET(PARAMETRES!$A$1,1,MATCH($K$60,PARAMETRES!$A$1:$B$1,0)-1,1048575,1)),1)</xm:f>
          </x14:formula1>
          <xm:sqref>O60 L60 R60</xm:sqref>
        </x14:dataValidation>
        <x14:dataValidation type="list" allowBlank="1" showInputMessage="1" showErrorMessage="1" xr:uid="{00000000-0002-0000-0100-000039000000}">
          <x14:formula1>
            <xm:f>OFFSET(PARAMETRES!$A$1,1,MATCH($K$61,PARAMETRES!$A$1:$B$1,0)-1,COUNTA(OFFSET(PARAMETRES!$A$1,1,MATCH($K$61,PARAMETRES!$A$1:$B$1,0)-1,1048575,1)),1)</xm:f>
          </x14:formula1>
          <xm:sqref>O61 L61 R61</xm:sqref>
        </x14:dataValidation>
        <x14:dataValidation type="list" allowBlank="1" showInputMessage="1" showErrorMessage="1" xr:uid="{00000000-0002-0000-0100-00003A000000}">
          <x14:formula1>
            <xm:f>OFFSET(PARAMETRES!$A$1,1,MATCH($K$62,PARAMETRES!$A$1:$B$1,0)-1,COUNTA(OFFSET(PARAMETRES!$A$1,1,MATCH($K$62,PARAMETRES!$A$1:$B$1,0)-1,1048575,1)),1)</xm:f>
          </x14:formula1>
          <xm:sqref>O62 L62 R62</xm:sqref>
        </x14:dataValidation>
        <x14:dataValidation type="list" allowBlank="1" showInputMessage="1" showErrorMessage="1" xr:uid="{00000000-0002-0000-0100-00003B000000}">
          <x14:formula1>
            <xm:f>OFFSET(PARAMETRES!$A$1,1,MATCH($K$63,PARAMETRES!$A$1:$B$1,0)-1,COUNTA(OFFSET(PARAMETRES!$A$1,1,MATCH($K$63,PARAMETRES!$A$1:$B$1,0)-1,1048575,1)),1)</xm:f>
          </x14:formula1>
          <xm:sqref>O63 L63 R63</xm:sqref>
        </x14:dataValidation>
        <x14:dataValidation type="list" allowBlank="1" showInputMessage="1" showErrorMessage="1" xr:uid="{00000000-0002-0000-0100-00003C000000}">
          <x14:formula1>
            <xm:f>OFFSET(PARAMETRES!$A$1,1,MATCH($K$64,PARAMETRES!$A$1:$B$1,0)-1,COUNTA(OFFSET(PARAMETRES!$A$1,1,MATCH($K$64,PARAMETRES!$A$1:$B$1,0)-1,1048575,1)),1)</xm:f>
          </x14:formula1>
          <xm:sqref>O64 L64 R64</xm:sqref>
        </x14:dataValidation>
        <x14:dataValidation type="list" allowBlank="1" showInputMessage="1" showErrorMessage="1" xr:uid="{00000000-0002-0000-0100-00003D000000}">
          <x14:formula1>
            <xm:f>OFFSET(PARAMETRES!$A$1,1,MATCH($K$65,PARAMETRES!$A$1:$B$1,0)-1,COUNTA(OFFSET(PARAMETRES!$A$1,1,MATCH($K$65,PARAMETRES!$A$1:$B$1,0)-1,1048575,1)),1)</xm:f>
          </x14:formula1>
          <xm:sqref>O65 L65 R65</xm:sqref>
        </x14:dataValidation>
        <x14:dataValidation type="list" allowBlank="1" showInputMessage="1" showErrorMessage="1" xr:uid="{00000000-0002-0000-0100-00003E000000}">
          <x14:formula1>
            <xm:f>OFFSET(PARAMETRES!$A$1,1,MATCH($K$66,PARAMETRES!$A$1:$B$1,0)-1,COUNTA(OFFSET(PARAMETRES!$A$1,1,MATCH($K$66,PARAMETRES!$A$1:$B$1,0)-1,1048575,1)),1)</xm:f>
          </x14:formula1>
          <xm:sqref>O66 L66 R66</xm:sqref>
        </x14:dataValidation>
        <x14:dataValidation type="list" allowBlank="1" showInputMessage="1" showErrorMessage="1" xr:uid="{00000000-0002-0000-0100-00003F000000}">
          <x14:formula1>
            <xm:f>OFFSET(PARAMETRES!$A$1,1,MATCH($K$67,PARAMETRES!$A$1:$B$1,0)-1,COUNTA(OFFSET(PARAMETRES!$A$1,1,MATCH($K$67,PARAMETRES!$A$1:$B$1,0)-1,1048575,1)),1)</xm:f>
          </x14:formula1>
          <xm:sqref>O67 L67 R67</xm:sqref>
        </x14:dataValidation>
        <x14:dataValidation type="list" allowBlank="1" showInputMessage="1" showErrorMessage="1" xr:uid="{00000000-0002-0000-0100-000040000000}">
          <x14:formula1>
            <xm:f>OFFSET(PARAMETRES!$A$1,1,MATCH($K$68,PARAMETRES!$A$1:$B$1,0)-1,COUNTA(OFFSET(PARAMETRES!$A$1,1,MATCH($K$68,PARAMETRES!$A$1:$B$1,0)-1,1048575,1)),1)</xm:f>
          </x14:formula1>
          <xm:sqref>O68 L68 R68</xm:sqref>
        </x14:dataValidation>
        <x14:dataValidation type="list" allowBlank="1" showInputMessage="1" showErrorMessage="1" xr:uid="{00000000-0002-0000-0100-000041000000}">
          <x14:formula1>
            <xm:f>OFFSET(PARAMETRES!$A$1,1,MATCH($K$69,PARAMETRES!$A$1:$B$1,0)-1,COUNTA(OFFSET(PARAMETRES!$A$1,1,MATCH($K$69,PARAMETRES!$A$1:$B$1,0)-1,1048575,1)),1)</xm:f>
          </x14:formula1>
          <xm:sqref>O69 L69 R69</xm:sqref>
        </x14:dataValidation>
        <x14:dataValidation type="list" allowBlank="1" showInputMessage="1" showErrorMessage="1" xr:uid="{00000000-0002-0000-0100-000042000000}">
          <x14:formula1>
            <xm:f>OFFSET(PARAMETRES!$A$1,1,MATCH($K$70,PARAMETRES!$A$1:$B$1,0)-1,COUNTA(OFFSET(PARAMETRES!$A$1,1,MATCH($K$70,PARAMETRES!$A$1:$B$1,0)-1,1048575,1)),1)</xm:f>
          </x14:formula1>
          <xm:sqref>O70 L70 R70</xm:sqref>
        </x14:dataValidation>
        <x14:dataValidation type="list" allowBlank="1" showInputMessage="1" showErrorMessage="1" xr:uid="{00000000-0002-0000-0100-000043000000}">
          <x14:formula1>
            <xm:f>OFFSET(PARAMETRES!$A$1,1,MATCH($K$71,PARAMETRES!$A$1:$B$1,0)-1,COUNTA(OFFSET(PARAMETRES!$A$1,1,MATCH($K$71,PARAMETRES!$A$1:$B$1,0)-1,1048575,1)),1)</xm:f>
          </x14:formula1>
          <xm:sqref>O71 L71 R71</xm:sqref>
        </x14:dataValidation>
        <x14:dataValidation type="list" allowBlank="1" showInputMessage="1" showErrorMessage="1" xr:uid="{00000000-0002-0000-0100-000044000000}">
          <x14:formula1>
            <xm:f>OFFSET(PARAMETRES!$A$1,1,MATCH($K$72,PARAMETRES!$A$1:$B$1,0)-1,COUNTA(OFFSET(PARAMETRES!$A$1,1,MATCH($K$72,PARAMETRES!$A$1:$B$1,0)-1,1048575,1)),1)</xm:f>
          </x14:formula1>
          <xm:sqref>O72 L72 R72</xm:sqref>
        </x14:dataValidation>
        <x14:dataValidation type="list" allowBlank="1" showInputMessage="1" showErrorMessage="1" xr:uid="{00000000-0002-0000-0100-000045000000}">
          <x14:formula1>
            <xm:f>OFFSET(PARAMETRES!$A$1,1,MATCH($K$73,PARAMETRES!$A$1:$B$1,0)-1,COUNTA(OFFSET(PARAMETRES!$A$1,1,MATCH($K$73,PARAMETRES!$A$1:$B$1,0)-1,1048575,1)),1)</xm:f>
          </x14:formula1>
          <xm:sqref>O73 L73 R73</xm:sqref>
        </x14:dataValidation>
        <x14:dataValidation type="list" allowBlank="1" showInputMessage="1" showErrorMessage="1" xr:uid="{00000000-0002-0000-0100-000046000000}">
          <x14:formula1>
            <xm:f>OFFSET(PARAMETRES!$A$1,1,MATCH($K$74,PARAMETRES!$A$1:$B$1,0)-1,COUNTA(OFFSET(PARAMETRES!$A$1,1,MATCH($K$74,PARAMETRES!$A$1:$B$1,0)-1,1048575,1)),1)</xm:f>
          </x14:formula1>
          <xm:sqref>O74 L74 R74</xm:sqref>
        </x14:dataValidation>
        <x14:dataValidation type="list" allowBlank="1" showInputMessage="1" showErrorMessage="1" xr:uid="{00000000-0002-0000-0100-000047000000}">
          <x14:formula1>
            <xm:f>OFFSET(PARAMETRES!$A$1,1,MATCH($K$75,PARAMETRES!$A$1:$B$1,0)-1,COUNTA(OFFSET(PARAMETRES!$A$1,1,MATCH($K$75,PARAMETRES!$A$1:$B$1,0)-1,1048575,1)),1)</xm:f>
          </x14:formula1>
          <xm:sqref>O75 L75 R75</xm:sqref>
        </x14:dataValidation>
        <x14:dataValidation type="list" allowBlank="1" showInputMessage="1" showErrorMessage="1" xr:uid="{00000000-0002-0000-0100-000048000000}">
          <x14:formula1>
            <xm:f>OFFSET(PARAMETRES!$A$1,1,MATCH($K$76,PARAMETRES!$A$1:$B$1,0)-1,COUNTA(OFFSET(PARAMETRES!$A$1,1,MATCH($K$76,PARAMETRES!$A$1:$B$1,0)-1,1048575,1)),1)</xm:f>
          </x14:formula1>
          <xm:sqref>O76 L76 R76</xm:sqref>
        </x14:dataValidation>
        <x14:dataValidation type="list" allowBlank="1" showInputMessage="1" showErrorMessage="1" xr:uid="{00000000-0002-0000-0100-000049000000}">
          <x14:formula1>
            <xm:f>OFFSET(PARAMETRES!$A$1,1,MATCH($K$77,PARAMETRES!$A$1:$B$1,0)-1,COUNTA(OFFSET(PARAMETRES!$A$1,1,MATCH($K$77,PARAMETRES!$A$1:$B$1,0)-1,1048575,1)),1)</xm:f>
          </x14:formula1>
          <xm:sqref>O77 L77 R77</xm:sqref>
        </x14:dataValidation>
        <x14:dataValidation type="list" allowBlank="1" showInputMessage="1" showErrorMessage="1" xr:uid="{00000000-0002-0000-0100-00004A000000}">
          <x14:formula1>
            <xm:f>OFFSET(PARAMETRES!$A$1,1,MATCH($K$78,PARAMETRES!$A$1:$B$1,0)-1,COUNTA(OFFSET(PARAMETRES!$A$1,1,MATCH($K$78,PARAMETRES!$A$1:$B$1,0)-1,1048575,1)),1)</xm:f>
          </x14:formula1>
          <xm:sqref>O78 L78 R78</xm:sqref>
        </x14:dataValidation>
        <x14:dataValidation type="list" allowBlank="1" showInputMessage="1" showErrorMessage="1" xr:uid="{00000000-0002-0000-0100-00004B000000}">
          <x14:formula1>
            <xm:f>OFFSET(PARAMETRES!$A$1,1,MATCH($K$79,PARAMETRES!$A$1:$B$1,0)-1,COUNTA(OFFSET(PARAMETRES!$A$1,1,MATCH($K$79,PARAMETRES!$A$1:$B$1,0)-1,1048575,1)),1)</xm:f>
          </x14:formula1>
          <xm:sqref>O79 L79 R79</xm:sqref>
        </x14:dataValidation>
        <x14:dataValidation type="list" allowBlank="1" showInputMessage="1" showErrorMessage="1" xr:uid="{00000000-0002-0000-0100-00004C000000}">
          <x14:formula1>
            <xm:f>OFFSET(PARAMETRES!$A$1,1,MATCH($K$80,PARAMETRES!$A$1:$B$1,0)-1,COUNTA(OFFSET(PARAMETRES!$A$1,1,MATCH($K$80,PARAMETRES!$A$1:$B$1,0)-1,1048575,1)),1)</xm:f>
          </x14:formula1>
          <xm:sqref>O80 L80 R80</xm:sqref>
        </x14:dataValidation>
        <x14:dataValidation type="list" allowBlank="1" showInputMessage="1" showErrorMessage="1" xr:uid="{00000000-0002-0000-0100-00004D000000}">
          <x14:formula1>
            <xm:f>OFFSET(PARAMETRES!$A$1,1,MATCH($K$81,PARAMETRES!$A$1:$B$1,0)-1,COUNTA(OFFSET(PARAMETRES!$A$1,1,MATCH($K$81,PARAMETRES!$A$1:$B$1,0)-1,1048575,1)),1)</xm:f>
          </x14:formula1>
          <xm:sqref>O81 L81 R81</xm:sqref>
        </x14:dataValidation>
        <x14:dataValidation type="list" allowBlank="1" showInputMessage="1" showErrorMessage="1" xr:uid="{00000000-0002-0000-0100-00004E000000}">
          <x14:formula1>
            <xm:f>OFFSET(PARAMETRES!$A$1,1,MATCH($K$82,PARAMETRES!$A$1:$B$1,0)-1,COUNTA(OFFSET(PARAMETRES!$A$1,1,MATCH($K$82,PARAMETRES!$A$1:$B$1,0)-1,1048575,1)),1)</xm:f>
          </x14:formula1>
          <xm:sqref>O82 L82 R82</xm:sqref>
        </x14:dataValidation>
        <x14:dataValidation type="list" allowBlank="1" showInputMessage="1" showErrorMessage="1" xr:uid="{00000000-0002-0000-0100-00004F000000}">
          <x14:formula1>
            <xm:f>OFFSET(PARAMETRES!$A$1,1,MATCH($K$83,PARAMETRES!$A$1:$B$1,0)-1,COUNTA(OFFSET(PARAMETRES!$A$1,1,MATCH($K$83,PARAMETRES!$A$1:$B$1,0)-1,1048575,1)),1)</xm:f>
          </x14:formula1>
          <xm:sqref>O83 L83 R83</xm:sqref>
        </x14:dataValidation>
        <x14:dataValidation type="list" allowBlank="1" showInputMessage="1" showErrorMessage="1" xr:uid="{00000000-0002-0000-0100-000050000000}">
          <x14:formula1>
            <xm:f>OFFSET(PARAMETRES!$A$1,1,MATCH($K$84,PARAMETRES!$A$1:$B$1,0)-1,COUNTA(OFFSET(PARAMETRES!$A$1,1,MATCH($K$84,PARAMETRES!$A$1:$B$1,0)-1,1048575,1)),1)</xm:f>
          </x14:formula1>
          <xm:sqref>O84 L84 R84</xm:sqref>
        </x14:dataValidation>
        <x14:dataValidation type="list" allowBlank="1" showInputMessage="1" showErrorMessage="1" xr:uid="{00000000-0002-0000-0100-000051000000}">
          <x14:formula1>
            <xm:f>OFFSET(PARAMETRES!$A$1,1,MATCH($K$85,PARAMETRES!$A$1:$B$1,0)-1,COUNTA(OFFSET(PARAMETRES!$A$1,1,MATCH($K$85,PARAMETRES!$A$1:$B$1,0)-1,1048575,1)),1)</xm:f>
          </x14:formula1>
          <xm:sqref>O85 L85 R85</xm:sqref>
        </x14:dataValidation>
        <x14:dataValidation type="list" allowBlank="1" showInputMessage="1" showErrorMessage="1" xr:uid="{00000000-0002-0000-0100-000052000000}">
          <x14:formula1>
            <xm:f>OFFSET(PARAMETRES!$A$1,1,MATCH($K$86,PARAMETRES!$A$1:$B$1,0)-1,COUNTA(OFFSET(PARAMETRES!$A$1,1,MATCH($K$86,PARAMETRES!$A$1:$B$1,0)-1,1048575,1)),1)</xm:f>
          </x14:formula1>
          <xm:sqref>O86 L86 R86</xm:sqref>
        </x14:dataValidation>
        <x14:dataValidation type="list" allowBlank="1" showInputMessage="1" showErrorMessage="1" xr:uid="{00000000-0002-0000-0100-000053000000}">
          <x14:formula1>
            <xm:f>OFFSET(PARAMETRES!$A$1,1,MATCH($K$87,PARAMETRES!$A$1:$B$1,0)-1,COUNTA(OFFSET(PARAMETRES!$A$1,1,MATCH($K$87,PARAMETRES!$A$1:$B$1,0)-1,1048575,1)),1)</xm:f>
          </x14:formula1>
          <xm:sqref>O87 L87 R87</xm:sqref>
        </x14:dataValidation>
        <x14:dataValidation type="list" allowBlank="1" showInputMessage="1" showErrorMessage="1" xr:uid="{00000000-0002-0000-0100-000054000000}">
          <x14:formula1>
            <xm:f>OFFSET(PARAMETRES!$A$1,1,MATCH($K$88,PARAMETRES!$A$1:$B$1,0)-1,COUNTA(OFFSET(PARAMETRES!$A$1,1,MATCH($K$88,PARAMETRES!$A$1:$B$1,0)-1,1048575,1)),1)</xm:f>
          </x14:formula1>
          <xm:sqref>O88 L88 R88</xm:sqref>
        </x14:dataValidation>
        <x14:dataValidation type="list" allowBlank="1" showInputMessage="1" showErrorMessage="1" xr:uid="{00000000-0002-0000-0100-000055000000}">
          <x14:formula1>
            <xm:f>OFFSET(PARAMETRES!$A$1,1,MATCH($K$89,PARAMETRES!$A$1:$B$1,0)-1,COUNTA(OFFSET(PARAMETRES!$A$1,1,MATCH($K$89,PARAMETRES!$A$1:$B$1,0)-1,1048575,1)),1)</xm:f>
          </x14:formula1>
          <xm:sqref>O89 L89 R89</xm:sqref>
        </x14:dataValidation>
        <x14:dataValidation type="list" allowBlank="1" showInputMessage="1" showErrorMessage="1" xr:uid="{00000000-0002-0000-0100-000056000000}">
          <x14:formula1>
            <xm:f>OFFSET(PARAMETRES!$A$1,1,MATCH($K$90,PARAMETRES!$A$1:$B$1,0)-1,COUNTA(OFFSET(PARAMETRES!$A$1,1,MATCH($K$90,PARAMETRES!$A$1:$B$1,0)-1,1048575,1)),1)</xm:f>
          </x14:formula1>
          <xm:sqref>O90 L90 R90</xm:sqref>
        </x14:dataValidation>
        <x14:dataValidation type="list" allowBlank="1" showInputMessage="1" showErrorMessage="1" xr:uid="{00000000-0002-0000-0100-000057000000}">
          <x14:formula1>
            <xm:f>OFFSET(PARAMETRES!$A$1,1,MATCH($K$91,PARAMETRES!$A$1:$B$1,0)-1,COUNTA(OFFSET(PARAMETRES!$A$1,1,MATCH($K$91,PARAMETRES!$A$1:$B$1,0)-1,1048575,1)),1)</xm:f>
          </x14:formula1>
          <xm:sqref>O91 L91 R91</xm:sqref>
        </x14:dataValidation>
        <x14:dataValidation type="list" allowBlank="1" showInputMessage="1" showErrorMessage="1" xr:uid="{00000000-0002-0000-0100-000058000000}">
          <x14:formula1>
            <xm:f>OFFSET(PARAMETRES!$A$1,1,MATCH($K$92,PARAMETRES!$A$1:$B$1,0)-1,COUNTA(OFFSET(PARAMETRES!$A$1,1,MATCH($K$92,PARAMETRES!$A$1:$B$1,0)-1,1048575,1)),1)</xm:f>
          </x14:formula1>
          <xm:sqref>O92 L92 R92</xm:sqref>
        </x14:dataValidation>
        <x14:dataValidation type="list" allowBlank="1" showInputMessage="1" showErrorMessage="1" xr:uid="{00000000-0002-0000-0100-000059000000}">
          <x14:formula1>
            <xm:f>OFFSET(PARAMETRES!$A$1,1,MATCH($K$93,PARAMETRES!$A$1:$B$1,0)-1,COUNTA(OFFSET(PARAMETRES!$A$1,1,MATCH($K$93,PARAMETRES!$A$1:$B$1,0)-1,1048575,1)),1)</xm:f>
          </x14:formula1>
          <xm:sqref>O93 L93 R93</xm:sqref>
        </x14:dataValidation>
        <x14:dataValidation type="list" allowBlank="1" showInputMessage="1" showErrorMessage="1" xr:uid="{00000000-0002-0000-0100-00005A000000}">
          <x14:formula1>
            <xm:f>OFFSET(PARAMETRES!$A$1,1,MATCH($K$94,PARAMETRES!$A$1:$B$1,0)-1,COUNTA(OFFSET(PARAMETRES!$A$1,1,MATCH($K$94,PARAMETRES!$A$1:$B$1,0)-1,1048575,1)),1)</xm:f>
          </x14:formula1>
          <xm:sqref>O94 L94 R94</xm:sqref>
        </x14:dataValidation>
        <x14:dataValidation type="list" allowBlank="1" showInputMessage="1" showErrorMessage="1" xr:uid="{00000000-0002-0000-0100-00005B000000}">
          <x14:formula1>
            <xm:f>OFFSET(PARAMETRES!$A$1,1,MATCH($K$95,PARAMETRES!$A$1:$B$1,0)-1,COUNTA(OFFSET(PARAMETRES!$A$1,1,MATCH($K$95,PARAMETRES!$A$1:$B$1,0)-1,1048575,1)),1)</xm:f>
          </x14:formula1>
          <xm:sqref>O95 L95 R95</xm:sqref>
        </x14:dataValidation>
        <x14:dataValidation type="list" allowBlank="1" showInputMessage="1" showErrorMessage="1" xr:uid="{00000000-0002-0000-0100-00005C000000}">
          <x14:formula1>
            <xm:f>OFFSET(PARAMETRES!$A$1,1,MATCH($K$96,PARAMETRES!$A$1:$B$1,0)-1,COUNTA(OFFSET(PARAMETRES!$A$1,1,MATCH($K$96,PARAMETRES!$A$1:$B$1,0)-1,1048575,1)),1)</xm:f>
          </x14:formula1>
          <xm:sqref>O96 L96 R96</xm:sqref>
        </x14:dataValidation>
        <x14:dataValidation type="list" allowBlank="1" showInputMessage="1" showErrorMessage="1" xr:uid="{00000000-0002-0000-0100-00005D000000}">
          <x14:formula1>
            <xm:f>OFFSET(PARAMETRES!$A$1,1,MATCH($K$97,PARAMETRES!$A$1:$B$1,0)-1,COUNTA(OFFSET(PARAMETRES!$A$1,1,MATCH($K$97,PARAMETRES!$A$1:$B$1,0)-1,1048575,1)),1)</xm:f>
          </x14:formula1>
          <xm:sqref>O97 L97 R97</xm:sqref>
        </x14:dataValidation>
        <x14:dataValidation type="list" allowBlank="1" showInputMessage="1" showErrorMessage="1" xr:uid="{00000000-0002-0000-0100-00005E000000}">
          <x14:formula1>
            <xm:f>OFFSET(PARAMETRES!$A$1,1,MATCH($K$98,PARAMETRES!$A$1:$B$1,0)-1,COUNTA(OFFSET(PARAMETRES!$A$1,1,MATCH($K$98,PARAMETRES!$A$1:$B$1,0)-1,1048575,1)),1)</xm:f>
          </x14:formula1>
          <xm:sqref>O98 L98 R98</xm:sqref>
        </x14:dataValidation>
        <x14:dataValidation type="list" allowBlank="1" showInputMessage="1" showErrorMessage="1" xr:uid="{00000000-0002-0000-0100-00005F000000}">
          <x14:formula1>
            <xm:f>OFFSET(PARAMETRES!$A$1,1,MATCH($K$99,PARAMETRES!$A$1:$B$1,0)-1,COUNTA(OFFSET(PARAMETRES!$A$1,1,MATCH($K$99,PARAMETRES!$A$1:$B$1,0)-1,1048575,1)),1)</xm:f>
          </x14:formula1>
          <xm:sqref>O99 L99 R99</xm:sqref>
        </x14:dataValidation>
        <x14:dataValidation type="list" allowBlank="1" showInputMessage="1" showErrorMessage="1" xr:uid="{00000000-0002-0000-0100-000060000000}">
          <x14:formula1>
            <xm:f>OFFSET(PARAMETRES!$A$1,1,MATCH($K$100,PARAMETRES!$A$1:$B$1,0)-1,COUNTA(OFFSET(PARAMETRES!$A$1,1,MATCH($K$100,PARAMETRES!$A$1:$B$1,0)-1,1048575,1)),1)</xm:f>
          </x14:formula1>
          <xm:sqref>O100 L100 R100</xm:sqref>
        </x14:dataValidation>
        <x14:dataValidation type="list" allowBlank="1" showInputMessage="1" showErrorMessage="1" xr:uid="{00000000-0002-0000-0100-000061000000}">
          <x14:formula1>
            <xm:f>OFFSET(PARAMETRES!$A$1,1,MATCH($K$101,PARAMETRES!$A$1:$B$1,0)-1,COUNTA(OFFSET(PARAMETRES!$A$1,1,MATCH($K$101,PARAMETRES!$A$1:$B$1,0)-1,1048575,1)),1)</xm:f>
          </x14:formula1>
          <xm:sqref>O101 L101 R101</xm:sqref>
        </x14:dataValidation>
        <x14:dataValidation type="list" allowBlank="1" showInputMessage="1" showErrorMessage="1" xr:uid="{00000000-0002-0000-0100-000062000000}">
          <x14:formula1>
            <xm:f>OFFSET(PARAMETRES!$A$1,1,MATCH($K$102,PARAMETRES!$A$1:$B$1,0)-1,COUNTA(OFFSET(PARAMETRES!$A$1,1,MATCH($K$102,PARAMETRES!$A$1:$B$1,0)-1,1048575,1)),1)</xm:f>
          </x14:formula1>
          <xm:sqref>O102 L102 R102</xm:sqref>
        </x14:dataValidation>
        <x14:dataValidation type="list" allowBlank="1" showInputMessage="1" showErrorMessage="1" xr:uid="{00000000-0002-0000-0100-000063000000}">
          <x14:formula1>
            <xm:f>OFFSET(PARAMETRES!$A$1,1,MATCH($K$103,PARAMETRES!$A$1:$B$1,0)-1,COUNTA(OFFSET(PARAMETRES!$A$1,1,MATCH($K$103,PARAMETRES!$A$1:$B$1,0)-1,1048575,1)),1)</xm:f>
          </x14:formula1>
          <xm:sqref>O103 L103 R103</xm:sqref>
        </x14:dataValidation>
        <x14:dataValidation type="list" allowBlank="1" showInputMessage="1" showErrorMessage="1" xr:uid="{00000000-0002-0000-0100-000064000000}">
          <x14:formula1>
            <xm:f>OFFSET(PARAMETRES!$A$1,1,MATCH($K$104,PARAMETRES!$A$1:$B$1,0)-1,COUNTA(OFFSET(PARAMETRES!$A$1,1,MATCH($K$104,PARAMETRES!$A$1:$B$1,0)-1,1048575,1)),1)</xm:f>
          </x14:formula1>
          <xm:sqref>O104 L104 R104</xm:sqref>
        </x14:dataValidation>
        <x14:dataValidation type="list" allowBlank="1" showInputMessage="1" showErrorMessage="1" xr:uid="{00000000-0002-0000-0100-000065000000}">
          <x14:formula1>
            <xm:f>OFFSET(PARAMETRES!$A$1,1,MATCH($K$105,PARAMETRES!$A$1:$B$1,0)-1,COUNTA(OFFSET(PARAMETRES!$A$1,1,MATCH($K$105,PARAMETRES!$A$1:$B$1,0)-1,1048575,1)),1)</xm:f>
          </x14:formula1>
          <xm:sqref>O105 L105 R105</xm:sqref>
        </x14:dataValidation>
        <x14:dataValidation type="list" allowBlank="1" showInputMessage="1" showErrorMessage="1" xr:uid="{00000000-0002-0000-0100-000066000000}">
          <x14:formula1>
            <xm:f>OFFSET(PARAMETRES!$A$1,1,MATCH($K$106,PARAMETRES!$A$1:$B$1,0)-1,COUNTA(OFFSET(PARAMETRES!$A$1,1,MATCH($K$106,PARAMETRES!$A$1:$B$1,0)-1,1048575,1)),1)</xm:f>
          </x14:formula1>
          <xm:sqref>O106 L106 R106</xm:sqref>
        </x14:dataValidation>
        <x14:dataValidation type="list" allowBlank="1" showInputMessage="1" showErrorMessage="1" xr:uid="{00000000-0002-0000-0100-000067000000}">
          <x14:formula1>
            <xm:f>OFFSET(PARAMETRES!$A$1,1,MATCH($K$107,PARAMETRES!$A$1:$B$1,0)-1,COUNTA(OFFSET(PARAMETRES!$A$1,1,MATCH($K$107,PARAMETRES!$A$1:$B$1,0)-1,1048575,1)),1)</xm:f>
          </x14:formula1>
          <xm:sqref>O107 L107 R107</xm:sqref>
        </x14:dataValidation>
        <x14:dataValidation type="list" allowBlank="1" showInputMessage="1" showErrorMessage="1" xr:uid="{00000000-0002-0000-0100-000068000000}">
          <x14:formula1>
            <xm:f>OFFSET(PARAMETRES!$A$1,1,MATCH($K$108,PARAMETRES!$A$1:$B$1,0)-1,COUNTA(OFFSET(PARAMETRES!$A$1,1,MATCH($K$108,PARAMETRES!$A$1:$B$1,0)-1,1048575,1)),1)</xm:f>
          </x14:formula1>
          <xm:sqref>O108 L108 R108</xm:sqref>
        </x14:dataValidation>
        <x14:dataValidation type="list" allowBlank="1" showInputMessage="1" showErrorMessage="1" xr:uid="{00000000-0002-0000-0100-000069000000}">
          <x14:formula1>
            <xm:f>OFFSET(PARAMETRES!$A$1,1,MATCH($K$109,PARAMETRES!$A$1:$B$1,0)-1,COUNTA(OFFSET(PARAMETRES!$A$1,1,MATCH($K$109,PARAMETRES!$A$1:$B$1,0)-1,1048575,1)),1)</xm:f>
          </x14:formula1>
          <xm:sqref>O109 L109 R109</xm:sqref>
        </x14:dataValidation>
        <x14:dataValidation type="list" allowBlank="1" showInputMessage="1" showErrorMessage="1" xr:uid="{00000000-0002-0000-0100-00006A000000}">
          <x14:formula1>
            <xm:f>OFFSET(PARAMETRES!$A$1,1,MATCH($K$110,PARAMETRES!$A$1:$B$1,0)-1,COUNTA(OFFSET(PARAMETRES!$A$1,1,MATCH($K$110,PARAMETRES!$A$1:$B$1,0)-1,1048575,1)),1)</xm:f>
          </x14:formula1>
          <xm:sqref>O110 L110 R110</xm:sqref>
        </x14:dataValidation>
        <x14:dataValidation type="list" allowBlank="1" showInputMessage="1" showErrorMessage="1" xr:uid="{00000000-0002-0000-0100-00006B000000}">
          <x14:formula1>
            <xm:f>OFFSET(PARAMETRES!$A$1,1,MATCH($K$111,PARAMETRES!$A$1:$B$1,0)-1,COUNTA(OFFSET(PARAMETRES!$A$1,1,MATCH($K$111,PARAMETRES!$A$1:$B$1,0)-1,1048575,1)),1)</xm:f>
          </x14:formula1>
          <xm:sqref>O111 L111 R111</xm:sqref>
        </x14:dataValidation>
        <x14:dataValidation type="list" allowBlank="1" showInputMessage="1" showErrorMessage="1" xr:uid="{00000000-0002-0000-0100-00006C000000}">
          <x14:formula1>
            <xm:f>OFFSET(PARAMETRES!$A$1,1,MATCH($K$112,PARAMETRES!$A$1:$B$1,0)-1,COUNTA(OFFSET(PARAMETRES!$A$1,1,MATCH($K$112,PARAMETRES!$A$1:$B$1,0)-1,1048575,1)),1)</xm:f>
          </x14:formula1>
          <xm:sqref>O112 L112 R112</xm:sqref>
        </x14:dataValidation>
        <x14:dataValidation type="list" allowBlank="1" showInputMessage="1" showErrorMessage="1" xr:uid="{00000000-0002-0000-0100-00006D000000}">
          <x14:formula1>
            <xm:f>OFFSET(PARAMETRES!$A$1,1,MATCH($K$113,PARAMETRES!$A$1:$B$1,0)-1,COUNTA(OFFSET(PARAMETRES!$A$1,1,MATCH($K$113,PARAMETRES!$A$1:$B$1,0)-1,1048575,1)),1)</xm:f>
          </x14:formula1>
          <xm:sqref>O113 L113 R113</xm:sqref>
        </x14:dataValidation>
        <x14:dataValidation type="list" allowBlank="1" showInputMessage="1" showErrorMessage="1" xr:uid="{00000000-0002-0000-0100-00006E000000}">
          <x14:formula1>
            <xm:f>OFFSET(PARAMETRES!$A$1,1,MATCH($K$114,PARAMETRES!$A$1:$B$1,0)-1,COUNTA(OFFSET(PARAMETRES!$A$1,1,MATCH($K$114,PARAMETRES!$A$1:$B$1,0)-1,1048575,1)),1)</xm:f>
          </x14:formula1>
          <xm:sqref>O114 L114 R114</xm:sqref>
        </x14:dataValidation>
        <x14:dataValidation type="list" allowBlank="1" showInputMessage="1" showErrorMessage="1" xr:uid="{00000000-0002-0000-0100-00006F000000}">
          <x14:formula1>
            <xm:f>OFFSET(PARAMETRES!$A$1,1,MATCH($K$115,PARAMETRES!$A$1:$B$1,0)-1,COUNTA(OFFSET(PARAMETRES!$A$1,1,MATCH($K$115,PARAMETRES!$A$1:$B$1,0)-1,1048575,1)),1)</xm:f>
          </x14:formula1>
          <xm:sqref>O115 L115 R115</xm:sqref>
        </x14:dataValidation>
        <x14:dataValidation type="list" allowBlank="1" showInputMessage="1" showErrorMessage="1" xr:uid="{00000000-0002-0000-0100-000070000000}">
          <x14:formula1>
            <xm:f>OFFSET(PARAMETRES!$A$1,1,MATCH($K$116,PARAMETRES!$A$1:$B$1,0)-1,COUNTA(OFFSET(PARAMETRES!$A$1,1,MATCH($K$116,PARAMETRES!$A$1:$B$1,0)-1,1048575,1)),1)</xm:f>
          </x14:formula1>
          <xm:sqref>O116 L116 R116</xm:sqref>
        </x14:dataValidation>
        <x14:dataValidation type="list" allowBlank="1" showInputMessage="1" showErrorMessage="1" xr:uid="{00000000-0002-0000-0100-000071000000}">
          <x14:formula1>
            <xm:f>OFFSET(PARAMETRES!$A$1,1,MATCH($K$117,PARAMETRES!$A$1:$B$1,0)-1,COUNTA(OFFSET(PARAMETRES!$A$1,1,MATCH($K$117,PARAMETRES!$A$1:$B$1,0)-1,1048575,1)),1)</xm:f>
          </x14:formula1>
          <xm:sqref>O117 L117 R117</xm:sqref>
        </x14:dataValidation>
        <x14:dataValidation type="list" allowBlank="1" showInputMessage="1" showErrorMessage="1" xr:uid="{00000000-0002-0000-0100-000072000000}">
          <x14:formula1>
            <xm:f>OFFSET(PARAMETRES!$A$1,1,MATCH($K$118,PARAMETRES!$A$1:$B$1,0)-1,COUNTA(OFFSET(PARAMETRES!$A$1,1,MATCH($K$118,PARAMETRES!$A$1:$B$1,0)-1,1048575,1)),1)</xm:f>
          </x14:formula1>
          <xm:sqref>O118 L118 R118</xm:sqref>
        </x14:dataValidation>
        <x14:dataValidation type="list" allowBlank="1" showInputMessage="1" showErrorMessage="1" xr:uid="{00000000-0002-0000-0100-000073000000}">
          <x14:formula1>
            <xm:f>OFFSET(PARAMETRES!$A$1,1,MATCH($K$119,PARAMETRES!$A$1:$B$1,0)-1,COUNTA(OFFSET(PARAMETRES!$A$1,1,MATCH($K$119,PARAMETRES!$A$1:$B$1,0)-1,1048575,1)),1)</xm:f>
          </x14:formula1>
          <xm:sqref>O119 L119 R119</xm:sqref>
        </x14:dataValidation>
        <x14:dataValidation type="list" allowBlank="1" showInputMessage="1" showErrorMessage="1" xr:uid="{00000000-0002-0000-0100-000074000000}">
          <x14:formula1>
            <xm:f>OFFSET(PARAMETRES!$A$1,1,MATCH($K$120,PARAMETRES!$A$1:$B$1,0)-1,COUNTA(OFFSET(PARAMETRES!$A$1,1,MATCH($K$120,PARAMETRES!$A$1:$B$1,0)-1,1048575,1)),1)</xm:f>
          </x14:formula1>
          <xm:sqref>O120 L120 R120</xm:sqref>
        </x14:dataValidation>
        <x14:dataValidation type="list" allowBlank="1" showInputMessage="1" showErrorMessage="1" xr:uid="{00000000-0002-0000-0100-000075000000}">
          <x14:formula1>
            <xm:f>OFFSET(PARAMETRES!$A$1,1,MATCH($K$121,PARAMETRES!$A$1:$B$1,0)-1,COUNTA(OFFSET(PARAMETRES!$A$1,1,MATCH($K$121,PARAMETRES!$A$1:$B$1,0)-1,1048575,1)),1)</xm:f>
          </x14:formula1>
          <xm:sqref>O121 L121 R121</xm:sqref>
        </x14:dataValidation>
        <x14:dataValidation type="list" allowBlank="1" showInputMessage="1" showErrorMessage="1" xr:uid="{00000000-0002-0000-0100-000076000000}">
          <x14:formula1>
            <xm:f>OFFSET(PARAMETRES!$A$1,1,MATCH($K$122,PARAMETRES!$A$1:$B$1,0)-1,COUNTA(OFFSET(PARAMETRES!$A$1,1,MATCH($K$122,PARAMETRES!$A$1:$B$1,0)-1,1048575,1)),1)</xm:f>
          </x14:formula1>
          <xm:sqref>O122 L122 R122</xm:sqref>
        </x14:dataValidation>
        <x14:dataValidation type="list" allowBlank="1" showInputMessage="1" showErrorMessage="1" xr:uid="{00000000-0002-0000-0100-000077000000}">
          <x14:formula1>
            <xm:f>OFFSET(PARAMETRES!$A$1,1,MATCH($K$123,PARAMETRES!$A$1:$B$1,0)-1,COUNTA(OFFSET(PARAMETRES!$A$1,1,MATCH($K$123,PARAMETRES!$A$1:$B$1,0)-1,1048575,1)),1)</xm:f>
          </x14:formula1>
          <xm:sqref>O123 L123 R123</xm:sqref>
        </x14:dataValidation>
        <x14:dataValidation type="list" allowBlank="1" showInputMessage="1" showErrorMessage="1" xr:uid="{00000000-0002-0000-0100-000078000000}">
          <x14:formula1>
            <xm:f>OFFSET(PARAMETRES!$A$1,1,MATCH($K$124,PARAMETRES!$A$1:$B$1,0)-1,COUNTA(OFFSET(PARAMETRES!$A$1,1,MATCH($K$124,PARAMETRES!$A$1:$B$1,0)-1,1048575,1)),1)</xm:f>
          </x14:formula1>
          <xm:sqref>O124 L124 R124</xm:sqref>
        </x14:dataValidation>
        <x14:dataValidation type="list" allowBlank="1" showInputMessage="1" showErrorMessage="1" xr:uid="{00000000-0002-0000-0100-000079000000}">
          <x14:formula1>
            <xm:f>OFFSET(PARAMETRES!$A$1,1,MATCH($K$125,PARAMETRES!$A$1:$B$1,0)-1,COUNTA(OFFSET(PARAMETRES!$A$1,1,MATCH($K$125,PARAMETRES!$A$1:$B$1,0)-1,1048575,1)),1)</xm:f>
          </x14:formula1>
          <xm:sqref>O125 L125 R125</xm:sqref>
        </x14:dataValidation>
        <x14:dataValidation type="list" allowBlank="1" showInputMessage="1" showErrorMessage="1" xr:uid="{00000000-0002-0000-0100-00007A000000}">
          <x14:formula1>
            <xm:f>OFFSET(PARAMETRES!$A$1,1,MATCH($K$126,PARAMETRES!$A$1:$B$1,0)-1,COUNTA(OFFSET(PARAMETRES!$A$1,1,MATCH($K$126,PARAMETRES!$A$1:$B$1,0)-1,1048575,1)),1)</xm:f>
          </x14:formula1>
          <xm:sqref>O126 L126 R126</xm:sqref>
        </x14:dataValidation>
        <x14:dataValidation type="list" allowBlank="1" showInputMessage="1" showErrorMessage="1" xr:uid="{00000000-0002-0000-0100-00007B000000}">
          <x14:formula1>
            <xm:f>OFFSET(PARAMETRES!$A$1,1,MATCH($K$127,PARAMETRES!$A$1:$B$1,0)-1,COUNTA(OFFSET(PARAMETRES!$A$1,1,MATCH($K$127,PARAMETRES!$A$1:$B$1,0)-1,1048575,1)),1)</xm:f>
          </x14:formula1>
          <xm:sqref>O127 L127 R127</xm:sqref>
        </x14:dataValidation>
        <x14:dataValidation type="list" allowBlank="1" showInputMessage="1" showErrorMessage="1" xr:uid="{00000000-0002-0000-0100-00007C000000}">
          <x14:formula1>
            <xm:f>OFFSET(PARAMETRES!$A$1,1,MATCH($K$128,PARAMETRES!$A$1:$B$1,0)-1,COUNTA(OFFSET(PARAMETRES!$A$1,1,MATCH($K$128,PARAMETRES!$A$1:$B$1,0)-1,1048575,1)),1)</xm:f>
          </x14:formula1>
          <xm:sqref>O128 L128 R128</xm:sqref>
        </x14:dataValidation>
        <x14:dataValidation type="list" allowBlank="1" showInputMessage="1" showErrorMessage="1" xr:uid="{00000000-0002-0000-0100-00007D000000}">
          <x14:formula1>
            <xm:f>OFFSET(PARAMETRES!$A$1,1,MATCH($K$129,PARAMETRES!$A$1:$B$1,0)-1,COUNTA(OFFSET(PARAMETRES!$A$1,1,MATCH($K$129,PARAMETRES!$A$1:$B$1,0)-1,1048575,1)),1)</xm:f>
          </x14:formula1>
          <xm:sqref>O129 L129 R129</xm:sqref>
        </x14:dataValidation>
        <x14:dataValidation type="list" allowBlank="1" showInputMessage="1" showErrorMessage="1" xr:uid="{00000000-0002-0000-0100-00007E000000}">
          <x14:formula1>
            <xm:f>OFFSET(PARAMETRES!$A$1,1,MATCH($K$130,PARAMETRES!$A$1:$B$1,0)-1,COUNTA(OFFSET(PARAMETRES!$A$1,1,MATCH($K$130,PARAMETRES!$A$1:$B$1,0)-1,1048575,1)),1)</xm:f>
          </x14:formula1>
          <xm:sqref>O130 L130 R130</xm:sqref>
        </x14:dataValidation>
        <x14:dataValidation type="list" allowBlank="1" showInputMessage="1" showErrorMessage="1" xr:uid="{00000000-0002-0000-0100-00007F000000}">
          <x14:formula1>
            <xm:f>OFFSET(PARAMETRES!$A$1,1,MATCH($K$131,PARAMETRES!$A$1:$B$1,0)-1,COUNTA(OFFSET(PARAMETRES!$A$1,1,MATCH($K$131,PARAMETRES!$A$1:$B$1,0)-1,1048575,1)),1)</xm:f>
          </x14:formula1>
          <xm:sqref>O131 L131 R131</xm:sqref>
        </x14:dataValidation>
        <x14:dataValidation type="list" allowBlank="1" showInputMessage="1" showErrorMessage="1" xr:uid="{00000000-0002-0000-0100-000080000000}">
          <x14:formula1>
            <xm:f>OFFSET(PARAMETRES!$A$1,1,MATCH($K$132,PARAMETRES!$A$1:$B$1,0)-1,COUNTA(OFFSET(PARAMETRES!$A$1,1,MATCH($K$132,PARAMETRES!$A$1:$B$1,0)-1,1048575,1)),1)</xm:f>
          </x14:formula1>
          <xm:sqref>O132 L132 R132</xm:sqref>
        </x14:dataValidation>
        <x14:dataValidation type="list" allowBlank="1" showInputMessage="1" showErrorMessage="1" xr:uid="{00000000-0002-0000-0100-000081000000}">
          <x14:formula1>
            <xm:f>OFFSET(PARAMETRES!$A$1,1,MATCH($K$133,PARAMETRES!$A$1:$B$1,0)-1,COUNTA(OFFSET(PARAMETRES!$A$1,1,MATCH($K$133,PARAMETRES!$A$1:$B$1,0)-1,1048575,1)),1)</xm:f>
          </x14:formula1>
          <xm:sqref>O133 L133 R133</xm:sqref>
        </x14:dataValidation>
        <x14:dataValidation type="list" allowBlank="1" showInputMessage="1" showErrorMessage="1" xr:uid="{00000000-0002-0000-0100-000082000000}">
          <x14:formula1>
            <xm:f>OFFSET(PARAMETRES!$A$1,1,MATCH($K$134,PARAMETRES!$A$1:$B$1,0)-1,COUNTA(OFFSET(PARAMETRES!$A$1,1,MATCH($K$134,PARAMETRES!$A$1:$B$1,0)-1,1048575,1)),1)</xm:f>
          </x14:formula1>
          <xm:sqref>O134 L134 R134</xm:sqref>
        </x14:dataValidation>
        <x14:dataValidation type="list" allowBlank="1" showInputMessage="1" showErrorMessage="1" xr:uid="{00000000-0002-0000-0100-000083000000}">
          <x14:formula1>
            <xm:f>OFFSET(PARAMETRES!$A$1,1,MATCH($K$135,PARAMETRES!$A$1:$B$1,0)-1,COUNTA(OFFSET(PARAMETRES!$A$1,1,MATCH($K$135,PARAMETRES!$A$1:$B$1,0)-1,1048575,1)),1)</xm:f>
          </x14:formula1>
          <xm:sqref>O135 L135 R135</xm:sqref>
        </x14:dataValidation>
        <x14:dataValidation type="list" allowBlank="1" showInputMessage="1" showErrorMessage="1" xr:uid="{00000000-0002-0000-0100-000084000000}">
          <x14:formula1>
            <xm:f>OFFSET(PARAMETRES!$A$1,1,MATCH($K$136,PARAMETRES!$A$1:$B$1,0)-1,COUNTA(OFFSET(PARAMETRES!$A$1,1,MATCH($K$136,PARAMETRES!$A$1:$B$1,0)-1,1048575,1)),1)</xm:f>
          </x14:formula1>
          <xm:sqref>O136 L136 R136</xm:sqref>
        </x14:dataValidation>
        <x14:dataValidation type="list" allowBlank="1" showInputMessage="1" showErrorMessage="1" xr:uid="{00000000-0002-0000-0100-000085000000}">
          <x14:formula1>
            <xm:f>OFFSET(PARAMETRES!$A$1,1,MATCH($K$137,PARAMETRES!$A$1:$B$1,0)-1,COUNTA(OFFSET(PARAMETRES!$A$1,1,MATCH($K$137,PARAMETRES!$A$1:$B$1,0)-1,1048575,1)),1)</xm:f>
          </x14:formula1>
          <xm:sqref>O137 L137 R137</xm:sqref>
        </x14:dataValidation>
        <x14:dataValidation type="list" allowBlank="1" showInputMessage="1" showErrorMessage="1" xr:uid="{00000000-0002-0000-0100-000086000000}">
          <x14:formula1>
            <xm:f>OFFSET(PARAMETRES!$A$1,1,MATCH($K$138,PARAMETRES!$A$1:$B$1,0)-1,COUNTA(OFFSET(PARAMETRES!$A$1,1,MATCH($K$138,PARAMETRES!$A$1:$B$1,0)-1,1048575,1)),1)</xm:f>
          </x14:formula1>
          <xm:sqref>O138 L138 R138</xm:sqref>
        </x14:dataValidation>
        <x14:dataValidation type="list" allowBlank="1" showInputMessage="1" showErrorMessage="1" xr:uid="{00000000-0002-0000-0100-000087000000}">
          <x14:formula1>
            <xm:f>OFFSET(PARAMETRES!$A$1,1,MATCH($K$139,PARAMETRES!$A$1:$B$1,0)-1,COUNTA(OFFSET(PARAMETRES!$A$1,1,MATCH($K$139,PARAMETRES!$A$1:$B$1,0)-1,1048575,1)),1)</xm:f>
          </x14:formula1>
          <xm:sqref>O139 L139 R139</xm:sqref>
        </x14:dataValidation>
        <x14:dataValidation type="list" allowBlank="1" showInputMessage="1" showErrorMessage="1" xr:uid="{00000000-0002-0000-0100-000088000000}">
          <x14:formula1>
            <xm:f>OFFSET(PARAMETRES!$A$1,1,MATCH($K$140,PARAMETRES!$A$1:$B$1,0)-1,COUNTA(OFFSET(PARAMETRES!$A$1,1,MATCH($K$140,PARAMETRES!$A$1:$B$1,0)-1,1048575,1)),1)</xm:f>
          </x14:formula1>
          <xm:sqref>O140 L140 R140</xm:sqref>
        </x14:dataValidation>
        <x14:dataValidation type="list" allowBlank="1" showInputMessage="1" showErrorMessage="1" xr:uid="{00000000-0002-0000-0100-000089000000}">
          <x14:formula1>
            <xm:f>OFFSET(PARAMETRES!$A$1,1,MATCH($K$141,PARAMETRES!$A$1:$B$1,0)-1,COUNTA(OFFSET(PARAMETRES!$A$1,1,MATCH($K$141,PARAMETRES!$A$1:$B$1,0)-1,1048575,1)),1)</xm:f>
          </x14:formula1>
          <xm:sqref>O141 L141 R141</xm:sqref>
        </x14:dataValidation>
        <x14:dataValidation type="list" allowBlank="1" showInputMessage="1" showErrorMessage="1" xr:uid="{00000000-0002-0000-0100-00008A000000}">
          <x14:formula1>
            <xm:f>OFFSET(PARAMETRES!$A$1,1,MATCH($K$142,PARAMETRES!$A$1:$B$1,0)-1,COUNTA(OFFSET(PARAMETRES!$A$1,1,MATCH($K$142,PARAMETRES!$A$1:$B$1,0)-1,1048575,1)),1)</xm:f>
          </x14:formula1>
          <xm:sqref>O142 L142 R142</xm:sqref>
        </x14:dataValidation>
        <x14:dataValidation type="list" allowBlank="1" showInputMessage="1" showErrorMessage="1" xr:uid="{00000000-0002-0000-0100-00008B000000}">
          <x14:formula1>
            <xm:f>OFFSET(PARAMETRES!$A$1,1,MATCH($K$143,PARAMETRES!$A$1:$B$1,0)-1,COUNTA(OFFSET(PARAMETRES!$A$1,1,MATCH($K$143,PARAMETRES!$A$1:$B$1,0)-1,1048575,1)),1)</xm:f>
          </x14:formula1>
          <xm:sqref>O143 L143 R143</xm:sqref>
        </x14:dataValidation>
        <x14:dataValidation type="list" allowBlank="1" showInputMessage="1" showErrorMessage="1" xr:uid="{00000000-0002-0000-0100-00008C000000}">
          <x14:formula1>
            <xm:f>OFFSET(PARAMETRES!$A$1,1,MATCH($K$144,PARAMETRES!$A$1:$B$1,0)-1,COUNTA(OFFSET(PARAMETRES!$A$1,1,MATCH($K$144,PARAMETRES!$A$1:$B$1,0)-1,1048575,1)),1)</xm:f>
          </x14:formula1>
          <xm:sqref>O144 L144 R144</xm:sqref>
        </x14:dataValidation>
        <x14:dataValidation type="list" allowBlank="1" showInputMessage="1" showErrorMessage="1" xr:uid="{00000000-0002-0000-0100-00008D000000}">
          <x14:formula1>
            <xm:f>OFFSET(PARAMETRES!$A$1,1,MATCH($K$145,PARAMETRES!$A$1:$B$1,0)-1,COUNTA(OFFSET(PARAMETRES!$A$1,1,MATCH($K$145,PARAMETRES!$A$1:$B$1,0)-1,1048575,1)),1)</xm:f>
          </x14:formula1>
          <xm:sqref>O145 L145 R145</xm:sqref>
        </x14:dataValidation>
        <x14:dataValidation type="list" allowBlank="1" showInputMessage="1" showErrorMessage="1" xr:uid="{00000000-0002-0000-0100-00008E000000}">
          <x14:formula1>
            <xm:f>OFFSET(PARAMETRES!$A$1,1,MATCH($K$146,PARAMETRES!$A$1:$B$1,0)-1,COUNTA(OFFSET(PARAMETRES!$A$1,1,MATCH($K$146,PARAMETRES!$A$1:$B$1,0)-1,1048575,1)),1)</xm:f>
          </x14:formula1>
          <xm:sqref>O146 L146 R146</xm:sqref>
        </x14:dataValidation>
        <x14:dataValidation type="list" allowBlank="1" showInputMessage="1" showErrorMessage="1" xr:uid="{00000000-0002-0000-0100-00008F000000}">
          <x14:formula1>
            <xm:f>OFFSET(PARAMETRES!$A$1,1,MATCH($K$147,PARAMETRES!$A$1:$B$1,0)-1,COUNTA(OFFSET(PARAMETRES!$A$1,1,MATCH($K$147,PARAMETRES!$A$1:$B$1,0)-1,1048575,1)),1)</xm:f>
          </x14:formula1>
          <xm:sqref>O147 L147 R147</xm:sqref>
        </x14:dataValidation>
        <x14:dataValidation type="list" allowBlank="1" showInputMessage="1" showErrorMessage="1" xr:uid="{00000000-0002-0000-0100-000090000000}">
          <x14:formula1>
            <xm:f>OFFSET(PARAMETRES!$A$1,1,MATCH($K$148,PARAMETRES!$A$1:$B$1,0)-1,COUNTA(OFFSET(PARAMETRES!$A$1,1,MATCH($K$148,PARAMETRES!$A$1:$B$1,0)-1,1048575,1)),1)</xm:f>
          </x14:formula1>
          <xm:sqref>O148 L148 R148</xm:sqref>
        </x14:dataValidation>
        <x14:dataValidation type="list" allowBlank="1" showInputMessage="1" showErrorMessage="1" xr:uid="{00000000-0002-0000-0100-000091000000}">
          <x14:formula1>
            <xm:f>OFFSET(PARAMETRES!$A$1,1,MATCH($K$149,PARAMETRES!$A$1:$B$1,0)-1,COUNTA(OFFSET(PARAMETRES!$A$1,1,MATCH($K$149,PARAMETRES!$A$1:$B$1,0)-1,1048575,1)),1)</xm:f>
          </x14:formula1>
          <xm:sqref>O149 L149 R149</xm:sqref>
        </x14:dataValidation>
        <x14:dataValidation type="list" allowBlank="1" showInputMessage="1" showErrorMessage="1" xr:uid="{00000000-0002-0000-0100-000092000000}">
          <x14:formula1>
            <xm:f>OFFSET(PARAMETRES!$A$1,1,MATCH($K$150,PARAMETRES!$A$1:$B$1,0)-1,COUNTA(OFFSET(PARAMETRES!$A$1,1,MATCH($K$150,PARAMETRES!$A$1:$B$1,0)-1,1048575,1)),1)</xm:f>
          </x14:formula1>
          <xm:sqref>O150 L150 R150</xm:sqref>
        </x14:dataValidation>
        <x14:dataValidation type="list" allowBlank="1" showInputMessage="1" showErrorMessage="1" xr:uid="{00000000-0002-0000-0100-000093000000}">
          <x14:formula1>
            <xm:f>OFFSET(PARAMETRES!$A$1,1,MATCH($K$151,PARAMETRES!$A$1:$B$1,0)-1,COUNTA(OFFSET(PARAMETRES!$A$1,1,MATCH($K$151,PARAMETRES!$A$1:$B$1,0)-1,1048575,1)),1)</xm:f>
          </x14:formula1>
          <xm:sqref>O151 L151 R151</xm:sqref>
        </x14:dataValidation>
        <x14:dataValidation type="list" allowBlank="1" showInputMessage="1" showErrorMessage="1" xr:uid="{00000000-0002-0000-0100-000094000000}">
          <x14:formula1>
            <xm:f>OFFSET(PARAMETRES!$A$1,1,MATCH($K$152,PARAMETRES!$A$1:$B$1,0)-1,COUNTA(OFFSET(PARAMETRES!$A$1,1,MATCH($K$152,PARAMETRES!$A$1:$B$1,0)-1,1048575,1)),1)</xm:f>
          </x14:formula1>
          <xm:sqref>O152 L152 R152</xm:sqref>
        </x14:dataValidation>
        <x14:dataValidation type="list" allowBlank="1" showInputMessage="1" showErrorMessage="1" xr:uid="{00000000-0002-0000-0100-000095000000}">
          <x14:formula1>
            <xm:f>OFFSET(PARAMETRES!$A$1,1,MATCH($K$153,PARAMETRES!$A$1:$B$1,0)-1,COUNTA(OFFSET(PARAMETRES!$A$1,1,MATCH($K$153,PARAMETRES!$A$1:$B$1,0)-1,1048575,1)),1)</xm:f>
          </x14:formula1>
          <xm:sqref>O153 L153 R153</xm:sqref>
        </x14:dataValidation>
        <x14:dataValidation type="list" allowBlank="1" showInputMessage="1" showErrorMessage="1" xr:uid="{00000000-0002-0000-0100-000096000000}">
          <x14:formula1>
            <xm:f>OFFSET(PARAMETRES!$A$1,1,MATCH($K$154,PARAMETRES!$A$1:$B$1,0)-1,COUNTA(OFFSET(PARAMETRES!$A$1,1,MATCH($K$154,PARAMETRES!$A$1:$B$1,0)-1,1048575,1)),1)</xm:f>
          </x14:formula1>
          <xm:sqref>O154 L154 R154</xm:sqref>
        </x14:dataValidation>
        <x14:dataValidation type="list" allowBlank="1" showInputMessage="1" showErrorMessage="1" xr:uid="{00000000-0002-0000-0100-000097000000}">
          <x14:formula1>
            <xm:f>OFFSET(PARAMETRES!$A$1,1,MATCH($K$155,PARAMETRES!$A$1:$B$1,0)-1,COUNTA(OFFSET(PARAMETRES!$A$1,1,MATCH($K$155,PARAMETRES!$A$1:$B$1,0)-1,1048575,1)),1)</xm:f>
          </x14:formula1>
          <xm:sqref>O155 L155 R155</xm:sqref>
        </x14:dataValidation>
        <x14:dataValidation type="list" allowBlank="1" showInputMessage="1" showErrorMessage="1" xr:uid="{00000000-0002-0000-0100-000098000000}">
          <x14:formula1>
            <xm:f>OFFSET(PARAMETRES!$A$1,1,MATCH($K$156,PARAMETRES!$A$1:$B$1,0)-1,COUNTA(OFFSET(PARAMETRES!$A$1,1,MATCH($K$156,PARAMETRES!$A$1:$B$1,0)-1,1048575,1)),1)</xm:f>
          </x14:formula1>
          <xm:sqref>O156 L156 R156</xm:sqref>
        </x14:dataValidation>
        <x14:dataValidation type="list" allowBlank="1" showInputMessage="1" showErrorMessage="1" xr:uid="{00000000-0002-0000-0100-000099000000}">
          <x14:formula1>
            <xm:f>OFFSET(PARAMETRES!$A$1,1,MATCH($K$157,PARAMETRES!$A$1:$B$1,0)-1,COUNTA(OFFSET(PARAMETRES!$A$1,1,MATCH($K$157,PARAMETRES!$A$1:$B$1,0)-1,1048575,1)),1)</xm:f>
          </x14:formula1>
          <xm:sqref>O157 L157 R157</xm:sqref>
        </x14:dataValidation>
        <x14:dataValidation type="list" allowBlank="1" showInputMessage="1" showErrorMessage="1" xr:uid="{00000000-0002-0000-0100-00009A000000}">
          <x14:formula1>
            <xm:f>OFFSET(PARAMETRES!$A$1,1,MATCH($K$158,PARAMETRES!$A$1:$B$1,0)-1,COUNTA(OFFSET(PARAMETRES!$A$1,1,MATCH($K$158,PARAMETRES!$A$1:$B$1,0)-1,1048575,1)),1)</xm:f>
          </x14:formula1>
          <xm:sqref>O158 L158 R158</xm:sqref>
        </x14:dataValidation>
        <x14:dataValidation type="list" allowBlank="1" showInputMessage="1" showErrorMessage="1" xr:uid="{00000000-0002-0000-0100-00009B000000}">
          <x14:formula1>
            <xm:f>OFFSET(PARAMETRES!$A$1,1,MATCH($K$159,PARAMETRES!$A$1:$B$1,0)-1,COUNTA(OFFSET(PARAMETRES!$A$1,1,MATCH($K$159,PARAMETRES!$A$1:$B$1,0)-1,1048575,1)),1)</xm:f>
          </x14:formula1>
          <xm:sqref>O159 L159 R159</xm:sqref>
        </x14:dataValidation>
        <x14:dataValidation type="list" allowBlank="1" showInputMessage="1" showErrorMessage="1" xr:uid="{00000000-0002-0000-0100-00009C000000}">
          <x14:formula1>
            <xm:f>OFFSET(PARAMETRES!$A$1,1,MATCH($K$160,PARAMETRES!$A$1:$B$1,0)-1,COUNTA(OFFSET(PARAMETRES!$A$1,1,MATCH($K$160,PARAMETRES!$A$1:$B$1,0)-1,1048575,1)),1)</xm:f>
          </x14:formula1>
          <xm:sqref>O160 L160 R160</xm:sqref>
        </x14:dataValidation>
        <x14:dataValidation type="list" allowBlank="1" showInputMessage="1" showErrorMessage="1" xr:uid="{00000000-0002-0000-0100-00009D000000}">
          <x14:formula1>
            <xm:f>OFFSET(PARAMETRES!$A$1,1,MATCH($K$161,PARAMETRES!$A$1:$B$1,0)-1,COUNTA(OFFSET(PARAMETRES!$A$1,1,MATCH($K$161,PARAMETRES!$A$1:$B$1,0)-1,1048575,1)),1)</xm:f>
          </x14:formula1>
          <xm:sqref>O161 L161 R161</xm:sqref>
        </x14:dataValidation>
        <x14:dataValidation type="list" allowBlank="1" showInputMessage="1" showErrorMessage="1" xr:uid="{00000000-0002-0000-0100-00009E000000}">
          <x14:formula1>
            <xm:f>OFFSET(PARAMETRES!$A$1,1,MATCH($K$162,PARAMETRES!$A$1:$B$1,0)-1,COUNTA(OFFSET(PARAMETRES!$A$1,1,MATCH($K$162,PARAMETRES!$A$1:$B$1,0)-1,1048575,1)),1)</xm:f>
          </x14:formula1>
          <xm:sqref>O162 L162 R162</xm:sqref>
        </x14:dataValidation>
        <x14:dataValidation type="list" allowBlank="1" showInputMessage="1" showErrorMessage="1" xr:uid="{00000000-0002-0000-0100-00009F000000}">
          <x14:formula1>
            <xm:f>OFFSET(PARAMETRES!$A$1,1,MATCH($K$163,PARAMETRES!$A$1:$B$1,0)-1,COUNTA(OFFSET(PARAMETRES!$A$1,1,MATCH($K$163,PARAMETRES!$A$1:$B$1,0)-1,1048575,1)),1)</xm:f>
          </x14:formula1>
          <xm:sqref>O163 L163 R163</xm:sqref>
        </x14:dataValidation>
        <x14:dataValidation type="list" allowBlank="1" showInputMessage="1" showErrorMessage="1" xr:uid="{00000000-0002-0000-0100-0000A0000000}">
          <x14:formula1>
            <xm:f>OFFSET(PARAMETRES!$A$1,1,MATCH($K$164,PARAMETRES!$A$1:$B$1,0)-1,COUNTA(OFFSET(PARAMETRES!$A$1,1,MATCH($K$164,PARAMETRES!$A$1:$B$1,0)-1,1048575,1)),1)</xm:f>
          </x14:formula1>
          <xm:sqref>O164 L164 R164</xm:sqref>
        </x14:dataValidation>
        <x14:dataValidation type="list" allowBlank="1" showInputMessage="1" showErrorMessage="1" xr:uid="{00000000-0002-0000-0100-0000A1000000}">
          <x14:formula1>
            <xm:f>OFFSET(PARAMETRES!$A$1,1,MATCH($K$165,PARAMETRES!$A$1:$B$1,0)-1,COUNTA(OFFSET(PARAMETRES!$A$1,1,MATCH($K$165,PARAMETRES!$A$1:$B$1,0)-1,1048575,1)),1)</xm:f>
          </x14:formula1>
          <xm:sqref>O165 L165 R165</xm:sqref>
        </x14:dataValidation>
        <x14:dataValidation type="list" allowBlank="1" showInputMessage="1" showErrorMessage="1" xr:uid="{00000000-0002-0000-0100-0000A2000000}">
          <x14:formula1>
            <xm:f>OFFSET(PARAMETRES!$A$1,1,MATCH($K$166,PARAMETRES!$A$1:$B$1,0)-1,COUNTA(OFFSET(PARAMETRES!$A$1,1,MATCH($K$166,PARAMETRES!$A$1:$B$1,0)-1,1048575,1)),1)</xm:f>
          </x14:formula1>
          <xm:sqref>O166 L166 R166</xm:sqref>
        </x14:dataValidation>
        <x14:dataValidation type="list" allowBlank="1" showInputMessage="1" showErrorMessage="1" xr:uid="{00000000-0002-0000-0100-0000A3000000}">
          <x14:formula1>
            <xm:f>OFFSET(PARAMETRES!$A$1,1,MATCH($K$167,PARAMETRES!$A$1:$B$1,0)-1,COUNTA(OFFSET(PARAMETRES!$A$1,1,MATCH($K$167,PARAMETRES!$A$1:$B$1,0)-1,1048575,1)),1)</xm:f>
          </x14:formula1>
          <xm:sqref>O167 L167 R167</xm:sqref>
        </x14:dataValidation>
        <x14:dataValidation type="list" allowBlank="1" showInputMessage="1" showErrorMessage="1" xr:uid="{00000000-0002-0000-0100-0000A4000000}">
          <x14:formula1>
            <xm:f>OFFSET(PARAMETRES!$A$1,1,MATCH($K$168,PARAMETRES!$A$1:$B$1,0)-1,COUNTA(OFFSET(PARAMETRES!$A$1,1,MATCH($K$168,PARAMETRES!$A$1:$B$1,0)-1,1048575,1)),1)</xm:f>
          </x14:formula1>
          <xm:sqref>O168 L168 R168</xm:sqref>
        </x14:dataValidation>
        <x14:dataValidation type="list" allowBlank="1" showInputMessage="1" showErrorMessage="1" xr:uid="{00000000-0002-0000-0100-0000A5000000}">
          <x14:formula1>
            <xm:f>OFFSET(PARAMETRES!$A$1,1,MATCH($K$169,PARAMETRES!$A$1:$B$1,0)-1,COUNTA(OFFSET(PARAMETRES!$A$1,1,MATCH($K$169,PARAMETRES!$A$1:$B$1,0)-1,1048575,1)),1)</xm:f>
          </x14:formula1>
          <xm:sqref>O169 L169 R169</xm:sqref>
        </x14:dataValidation>
        <x14:dataValidation type="list" allowBlank="1" showInputMessage="1" showErrorMessage="1" xr:uid="{00000000-0002-0000-0100-0000A6000000}">
          <x14:formula1>
            <xm:f>OFFSET(PARAMETRES!$A$1,1,MATCH($K$170,PARAMETRES!$A$1:$B$1,0)-1,COUNTA(OFFSET(PARAMETRES!$A$1,1,MATCH($K$170,PARAMETRES!$A$1:$B$1,0)-1,1048575,1)),1)</xm:f>
          </x14:formula1>
          <xm:sqref>O170 L170 R170</xm:sqref>
        </x14:dataValidation>
        <x14:dataValidation type="list" allowBlank="1" showInputMessage="1" showErrorMessage="1" xr:uid="{00000000-0002-0000-0100-0000A7000000}">
          <x14:formula1>
            <xm:f>OFFSET(PARAMETRES!$A$1,1,MATCH($K$171,PARAMETRES!$A$1:$B$1,0)-1,COUNTA(OFFSET(PARAMETRES!$A$1,1,MATCH($K$171,PARAMETRES!$A$1:$B$1,0)-1,1048575,1)),1)</xm:f>
          </x14:formula1>
          <xm:sqref>O171 L171 R171</xm:sqref>
        </x14:dataValidation>
        <x14:dataValidation type="list" allowBlank="1" showInputMessage="1" showErrorMessage="1" xr:uid="{00000000-0002-0000-0100-0000A8000000}">
          <x14:formula1>
            <xm:f>OFFSET(PARAMETRES!$A$1,1,MATCH($K$172,PARAMETRES!$A$1:$B$1,0)-1,COUNTA(OFFSET(PARAMETRES!$A$1,1,MATCH($K$172,PARAMETRES!$A$1:$B$1,0)-1,1048575,1)),1)</xm:f>
          </x14:formula1>
          <xm:sqref>O172 L172 R172</xm:sqref>
        </x14:dataValidation>
        <x14:dataValidation type="list" allowBlank="1" showInputMessage="1" showErrorMessage="1" xr:uid="{00000000-0002-0000-0100-0000A9000000}">
          <x14:formula1>
            <xm:f>OFFSET(PARAMETRES!$A$1,1,MATCH($K$173,PARAMETRES!$A$1:$B$1,0)-1,COUNTA(OFFSET(PARAMETRES!$A$1,1,MATCH($K$173,PARAMETRES!$A$1:$B$1,0)-1,1048575,1)),1)</xm:f>
          </x14:formula1>
          <xm:sqref>O173 L173 R173</xm:sqref>
        </x14:dataValidation>
        <x14:dataValidation type="list" allowBlank="1" showInputMessage="1" showErrorMessage="1" xr:uid="{00000000-0002-0000-0100-0000AA000000}">
          <x14:formula1>
            <xm:f>OFFSET(PARAMETRES!$A$1,1,MATCH($K$174,PARAMETRES!$A$1:$B$1,0)-1,COUNTA(OFFSET(PARAMETRES!$A$1,1,MATCH($K$174,PARAMETRES!$A$1:$B$1,0)-1,1048575,1)),1)</xm:f>
          </x14:formula1>
          <xm:sqref>O174 L174 R174</xm:sqref>
        </x14:dataValidation>
        <x14:dataValidation type="list" allowBlank="1" showInputMessage="1" showErrorMessage="1" xr:uid="{00000000-0002-0000-0100-0000AB000000}">
          <x14:formula1>
            <xm:f>OFFSET(PARAMETRES!$A$1,1,MATCH($K$175,PARAMETRES!$A$1:$B$1,0)-1,COUNTA(OFFSET(PARAMETRES!$A$1,1,MATCH($K$175,PARAMETRES!$A$1:$B$1,0)-1,1048575,1)),1)</xm:f>
          </x14:formula1>
          <xm:sqref>O175 L175 R175</xm:sqref>
        </x14:dataValidation>
        <x14:dataValidation type="list" allowBlank="1" showInputMessage="1" showErrorMessage="1" xr:uid="{00000000-0002-0000-0100-0000AC000000}">
          <x14:formula1>
            <xm:f>OFFSET(PARAMETRES!$A$1,1,MATCH($K$176,PARAMETRES!$A$1:$B$1,0)-1,COUNTA(OFFSET(PARAMETRES!$A$1,1,MATCH($K$176,PARAMETRES!$A$1:$B$1,0)-1,1048575,1)),1)</xm:f>
          </x14:formula1>
          <xm:sqref>O176 L176 R176</xm:sqref>
        </x14:dataValidation>
        <x14:dataValidation type="list" allowBlank="1" showInputMessage="1" showErrorMessage="1" xr:uid="{00000000-0002-0000-0100-0000AD000000}">
          <x14:formula1>
            <xm:f>OFFSET(PARAMETRES!$A$1,1,MATCH($K$177,PARAMETRES!$A$1:$B$1,0)-1,COUNTA(OFFSET(PARAMETRES!$A$1,1,MATCH($K$177,PARAMETRES!$A$1:$B$1,0)-1,1048575,1)),1)</xm:f>
          </x14:formula1>
          <xm:sqref>O177 L177 R177</xm:sqref>
        </x14:dataValidation>
        <x14:dataValidation type="list" allowBlank="1" showInputMessage="1" showErrorMessage="1" xr:uid="{00000000-0002-0000-0100-0000AE000000}">
          <x14:formula1>
            <xm:f>OFFSET(PARAMETRES!$A$1,1,MATCH($K$178,PARAMETRES!$A$1:$B$1,0)-1,COUNTA(OFFSET(PARAMETRES!$A$1,1,MATCH($K$178,PARAMETRES!$A$1:$B$1,0)-1,1048575,1)),1)</xm:f>
          </x14:formula1>
          <xm:sqref>O178 L178 R178</xm:sqref>
        </x14:dataValidation>
        <x14:dataValidation type="list" allowBlank="1" showInputMessage="1" showErrorMessage="1" xr:uid="{00000000-0002-0000-0100-0000AF000000}">
          <x14:formula1>
            <xm:f>OFFSET(PARAMETRES!$A$1,1,MATCH($K$179,PARAMETRES!$A$1:$B$1,0)-1,COUNTA(OFFSET(PARAMETRES!$A$1,1,MATCH($K$179,PARAMETRES!$A$1:$B$1,0)-1,1048575,1)),1)</xm:f>
          </x14:formula1>
          <xm:sqref>O179 L179 R179</xm:sqref>
        </x14:dataValidation>
        <x14:dataValidation type="list" allowBlank="1" showInputMessage="1" showErrorMessage="1" xr:uid="{00000000-0002-0000-0100-0000B0000000}">
          <x14:formula1>
            <xm:f>OFFSET(PARAMETRES!$A$1,1,MATCH($K$180,PARAMETRES!$A$1:$B$1,0)-1,COUNTA(OFFSET(PARAMETRES!$A$1,1,MATCH($K$180,PARAMETRES!$A$1:$B$1,0)-1,1048575,1)),1)</xm:f>
          </x14:formula1>
          <xm:sqref>O180 L180 R180</xm:sqref>
        </x14:dataValidation>
        <x14:dataValidation type="list" allowBlank="1" showInputMessage="1" showErrorMessage="1" xr:uid="{00000000-0002-0000-0100-0000B1000000}">
          <x14:formula1>
            <xm:f>OFFSET(PARAMETRES!$A$1,1,MATCH($K$181,PARAMETRES!$A$1:$B$1,0)-1,COUNTA(OFFSET(PARAMETRES!$A$1,1,MATCH($K$181,PARAMETRES!$A$1:$B$1,0)-1,1048575,1)),1)</xm:f>
          </x14:formula1>
          <xm:sqref>O181 L181 R181</xm:sqref>
        </x14:dataValidation>
        <x14:dataValidation type="list" allowBlank="1" showInputMessage="1" showErrorMessage="1" xr:uid="{00000000-0002-0000-0100-0000B2000000}">
          <x14:formula1>
            <xm:f>OFFSET(PARAMETRES!$A$1,1,MATCH($K$182,PARAMETRES!$A$1:$B$1,0)-1,COUNTA(OFFSET(PARAMETRES!$A$1,1,MATCH($K$182,PARAMETRES!$A$1:$B$1,0)-1,1048575,1)),1)</xm:f>
          </x14:formula1>
          <xm:sqref>O182 L182 R182</xm:sqref>
        </x14:dataValidation>
        <x14:dataValidation type="list" allowBlank="1" showInputMessage="1" showErrorMessage="1" xr:uid="{00000000-0002-0000-0100-0000B3000000}">
          <x14:formula1>
            <xm:f>OFFSET(PARAMETRES!$A$1,1,MATCH($K$183,PARAMETRES!$A$1:$B$1,0)-1,COUNTA(OFFSET(PARAMETRES!$A$1,1,MATCH($K$183,PARAMETRES!$A$1:$B$1,0)-1,1048575,1)),1)</xm:f>
          </x14:formula1>
          <xm:sqref>O183 L183 R183</xm:sqref>
        </x14:dataValidation>
        <x14:dataValidation type="list" allowBlank="1" showInputMessage="1" showErrorMessage="1" xr:uid="{00000000-0002-0000-0100-0000B4000000}">
          <x14:formula1>
            <xm:f>OFFSET(PARAMETRES!$A$1,1,MATCH($K$184,PARAMETRES!$A$1:$B$1,0)-1,COUNTA(OFFSET(PARAMETRES!$A$1,1,MATCH($K$184,PARAMETRES!$A$1:$B$1,0)-1,1048575,1)),1)</xm:f>
          </x14:formula1>
          <xm:sqref>O184 L184 R184</xm:sqref>
        </x14:dataValidation>
        <x14:dataValidation type="list" allowBlank="1" showInputMessage="1" showErrorMessage="1" xr:uid="{00000000-0002-0000-0100-0000B5000000}">
          <x14:formula1>
            <xm:f>OFFSET(PARAMETRES!$A$1,1,MATCH($K$185,PARAMETRES!$A$1:$B$1,0)-1,COUNTA(OFFSET(PARAMETRES!$A$1,1,MATCH($K$185,PARAMETRES!$A$1:$B$1,0)-1,1048575,1)),1)</xm:f>
          </x14:formula1>
          <xm:sqref>O185 L185 R185</xm:sqref>
        </x14:dataValidation>
        <x14:dataValidation type="list" allowBlank="1" showInputMessage="1" showErrorMessage="1" xr:uid="{00000000-0002-0000-0100-0000B6000000}">
          <x14:formula1>
            <xm:f>OFFSET(PARAMETRES!$A$1,1,MATCH($K$186,PARAMETRES!$A$1:$B$1,0)-1,COUNTA(OFFSET(PARAMETRES!$A$1,1,MATCH($K$186,PARAMETRES!$A$1:$B$1,0)-1,1048575,1)),1)</xm:f>
          </x14:formula1>
          <xm:sqref>O186 L186 R186</xm:sqref>
        </x14:dataValidation>
        <x14:dataValidation type="list" allowBlank="1" showInputMessage="1" showErrorMessage="1" xr:uid="{00000000-0002-0000-0100-0000B7000000}">
          <x14:formula1>
            <xm:f>OFFSET(PARAMETRES!$A$1,1,MATCH($K$187,PARAMETRES!$A$1:$B$1,0)-1,COUNTA(OFFSET(PARAMETRES!$A$1,1,MATCH($K$187,PARAMETRES!$A$1:$B$1,0)-1,1048575,1)),1)</xm:f>
          </x14:formula1>
          <xm:sqref>O187 L187 R187</xm:sqref>
        </x14:dataValidation>
        <x14:dataValidation type="list" allowBlank="1" showInputMessage="1" showErrorMessage="1" xr:uid="{00000000-0002-0000-0100-0000B8000000}">
          <x14:formula1>
            <xm:f>OFFSET(PARAMETRES!$A$1,1,MATCH($K$188,PARAMETRES!$A$1:$B$1,0)-1,COUNTA(OFFSET(PARAMETRES!$A$1,1,MATCH($K$188,PARAMETRES!$A$1:$B$1,0)-1,1048575,1)),1)</xm:f>
          </x14:formula1>
          <xm:sqref>O188 L188 R188</xm:sqref>
        </x14:dataValidation>
        <x14:dataValidation type="list" allowBlank="1" showInputMessage="1" showErrorMessage="1" xr:uid="{00000000-0002-0000-0100-0000B9000000}">
          <x14:formula1>
            <xm:f>OFFSET(PARAMETRES!$A$1,1,MATCH($K$189,PARAMETRES!$A$1:$B$1,0)-1,COUNTA(OFFSET(PARAMETRES!$A$1,1,MATCH($K$189,PARAMETRES!$A$1:$B$1,0)-1,1048575,1)),1)</xm:f>
          </x14:formula1>
          <xm:sqref>O189 L189 R189</xm:sqref>
        </x14:dataValidation>
        <x14:dataValidation type="list" allowBlank="1" showInputMessage="1" showErrorMessage="1" xr:uid="{00000000-0002-0000-0100-0000BA000000}">
          <x14:formula1>
            <xm:f>OFFSET(PARAMETRES!$A$1,1,MATCH($K$190,PARAMETRES!$A$1:$B$1,0)-1,COUNTA(OFFSET(PARAMETRES!$A$1,1,MATCH($K$190,PARAMETRES!$A$1:$B$1,0)-1,1048575,1)),1)</xm:f>
          </x14:formula1>
          <xm:sqref>O190 L190 R190</xm:sqref>
        </x14:dataValidation>
        <x14:dataValidation type="list" allowBlank="1" showInputMessage="1" showErrorMessage="1" xr:uid="{00000000-0002-0000-0100-0000BB000000}">
          <x14:formula1>
            <xm:f>OFFSET(PARAMETRES!$A$1,1,MATCH($K$191,PARAMETRES!$A$1:$B$1,0)-1,COUNTA(OFFSET(PARAMETRES!$A$1,1,MATCH($K$191,PARAMETRES!$A$1:$B$1,0)-1,1048575,1)),1)</xm:f>
          </x14:formula1>
          <xm:sqref>O191 L191 R191</xm:sqref>
        </x14:dataValidation>
        <x14:dataValidation type="list" allowBlank="1" showInputMessage="1" showErrorMessage="1" xr:uid="{00000000-0002-0000-0100-0000BC000000}">
          <x14:formula1>
            <xm:f>OFFSET(PARAMETRES!$A$1,1,MATCH($K$192,PARAMETRES!$A$1:$B$1,0)-1,COUNTA(OFFSET(PARAMETRES!$A$1,1,MATCH($K$192,PARAMETRES!$A$1:$B$1,0)-1,1048575,1)),1)</xm:f>
          </x14:formula1>
          <xm:sqref>O192 L192 R192</xm:sqref>
        </x14:dataValidation>
        <x14:dataValidation type="list" allowBlank="1" showInputMessage="1" showErrorMessage="1" xr:uid="{00000000-0002-0000-0100-0000BD000000}">
          <x14:formula1>
            <xm:f>OFFSET(PARAMETRES!$A$1,1,MATCH($K$193,PARAMETRES!$A$1:$B$1,0)-1,COUNTA(OFFSET(PARAMETRES!$A$1,1,MATCH($K$193,PARAMETRES!$A$1:$B$1,0)-1,1048575,1)),1)</xm:f>
          </x14:formula1>
          <xm:sqref>O193 L193 R193</xm:sqref>
        </x14:dataValidation>
        <x14:dataValidation type="list" allowBlank="1" showInputMessage="1" showErrorMessage="1" xr:uid="{00000000-0002-0000-0100-0000BE000000}">
          <x14:formula1>
            <xm:f>OFFSET(PARAMETRES!$A$1,1,MATCH($K$194,PARAMETRES!$A$1:$B$1,0)-1,COUNTA(OFFSET(PARAMETRES!$A$1,1,MATCH($K$194,PARAMETRES!$A$1:$B$1,0)-1,1048575,1)),1)</xm:f>
          </x14:formula1>
          <xm:sqref>O194 L194 R194</xm:sqref>
        </x14:dataValidation>
        <x14:dataValidation type="list" allowBlank="1" showInputMessage="1" showErrorMessage="1" xr:uid="{00000000-0002-0000-0100-0000BF000000}">
          <x14:formula1>
            <xm:f>OFFSET(PARAMETRES!$A$1,1,MATCH($K$195,PARAMETRES!$A$1:$B$1,0)-1,COUNTA(OFFSET(PARAMETRES!$A$1,1,MATCH($K$195,PARAMETRES!$A$1:$B$1,0)-1,1048575,1)),1)</xm:f>
          </x14:formula1>
          <xm:sqref>O195 L195 R195</xm:sqref>
        </x14:dataValidation>
        <x14:dataValidation type="list" allowBlank="1" showInputMessage="1" showErrorMessage="1" xr:uid="{00000000-0002-0000-0100-0000C0000000}">
          <x14:formula1>
            <xm:f>OFFSET(PARAMETRES!$A$1,1,MATCH($K$196,PARAMETRES!$A$1:$B$1,0)-1,COUNTA(OFFSET(PARAMETRES!$A$1,1,MATCH($K$196,PARAMETRES!$A$1:$B$1,0)-1,1048575,1)),1)</xm:f>
          </x14:formula1>
          <xm:sqref>O196 L196 R196</xm:sqref>
        </x14:dataValidation>
        <x14:dataValidation type="list" allowBlank="1" showInputMessage="1" showErrorMessage="1" xr:uid="{00000000-0002-0000-0100-0000C1000000}">
          <x14:formula1>
            <xm:f>OFFSET(PARAMETRES!$A$1,1,MATCH($K$197,PARAMETRES!$A$1:$B$1,0)-1,COUNTA(OFFSET(PARAMETRES!$A$1,1,MATCH($K$197,PARAMETRES!$A$1:$B$1,0)-1,1048575,1)),1)</xm:f>
          </x14:formula1>
          <xm:sqref>O197 L197 R197</xm:sqref>
        </x14:dataValidation>
        <x14:dataValidation type="list" allowBlank="1" showInputMessage="1" showErrorMessage="1" xr:uid="{00000000-0002-0000-0100-0000C2000000}">
          <x14:formula1>
            <xm:f>OFFSET(PARAMETRES!$A$1,1,MATCH($K$198,PARAMETRES!$A$1:$B$1,0)-1,COUNTA(OFFSET(PARAMETRES!$A$1,1,MATCH($K$198,PARAMETRES!$A$1:$B$1,0)-1,1048575,1)),1)</xm:f>
          </x14:formula1>
          <xm:sqref>O198 L198 R198</xm:sqref>
        </x14:dataValidation>
        <x14:dataValidation type="list" allowBlank="1" showInputMessage="1" showErrorMessage="1" xr:uid="{00000000-0002-0000-0100-0000C3000000}">
          <x14:formula1>
            <xm:f>OFFSET(PARAMETRES!$A$1,1,MATCH($K$199,PARAMETRES!$A$1:$B$1,0)-1,COUNTA(OFFSET(PARAMETRES!$A$1,1,MATCH($K$199,PARAMETRES!$A$1:$B$1,0)-1,1048575,1)),1)</xm:f>
          </x14:formula1>
          <xm:sqref>O199 L199 R199</xm:sqref>
        </x14:dataValidation>
        <x14:dataValidation type="list" allowBlank="1" showInputMessage="1" showErrorMessage="1" xr:uid="{00000000-0002-0000-0100-0000C4000000}">
          <x14:formula1>
            <xm:f>OFFSET(PARAMETRES!$A$1,1,MATCH($K$200,PARAMETRES!$A$1:$B$1,0)-1,COUNTA(OFFSET(PARAMETRES!$A$1,1,MATCH($K$200,PARAMETRES!$A$1:$B$1,0)-1,1048575,1)),1)</xm:f>
          </x14:formula1>
          <xm:sqref>O200 L200 R200</xm:sqref>
        </x14:dataValidation>
        <x14:dataValidation type="list" allowBlank="1" showInputMessage="1" showErrorMessage="1" xr:uid="{00000000-0002-0000-0100-0000C5000000}">
          <x14:formula1>
            <xm:f>OFFSET(PARAMETRES!$A$1,1,MATCH($K$201,PARAMETRES!$A$1:$B$1,0)-1,COUNTA(OFFSET(PARAMETRES!$A$1,1,MATCH($K$201,PARAMETRES!$A$1:$B$1,0)-1,1048575,1)),1)</xm:f>
          </x14:formula1>
          <xm:sqref>O201 L201 R201</xm:sqref>
        </x14:dataValidation>
        <x14:dataValidation type="list" allowBlank="1" showInputMessage="1" showErrorMessage="1" xr:uid="{00000000-0002-0000-0100-0000C6000000}">
          <x14:formula1>
            <xm:f>OFFSET(PARAMETRES!$A$1,1,MATCH($K$202,PARAMETRES!$A$1:$B$1,0)-1,COUNTA(OFFSET(PARAMETRES!$A$1,1,MATCH($K$202,PARAMETRES!$A$1:$B$1,0)-1,1048575,1)),1)</xm:f>
          </x14:formula1>
          <xm:sqref>O202 L202 R202</xm:sqref>
        </x14:dataValidation>
        <x14:dataValidation type="list" allowBlank="1" showInputMessage="1" showErrorMessage="1" xr:uid="{00000000-0002-0000-0100-0000C7000000}">
          <x14:formula1>
            <xm:f>OFFSET(PARAMETRES!$A$1,1,MATCH($K$203,PARAMETRES!$A$1:$B$1,0)-1,COUNTA(OFFSET(PARAMETRES!$A$1,1,MATCH($K$203,PARAMETRES!$A$1:$B$1,0)-1,1048575,1)),1)</xm:f>
          </x14:formula1>
          <xm:sqref>O203 L203 R203</xm:sqref>
        </x14:dataValidation>
        <x14:dataValidation type="list" allowBlank="1" showInputMessage="1" showErrorMessage="1" xr:uid="{00000000-0002-0000-0100-0000C8000000}">
          <x14:formula1>
            <xm:f>OFFSET(PARAMETRES!$A$1,1,MATCH($K$204,PARAMETRES!$A$1:$B$1,0)-1,COUNTA(OFFSET(PARAMETRES!$A$1,1,MATCH($K$204,PARAMETRES!$A$1:$B$1,0)-1,1048575,1)),1)</xm:f>
          </x14:formula1>
          <xm:sqref>O204 L204 R204</xm:sqref>
        </x14:dataValidation>
        <x14:dataValidation type="list" allowBlank="1" showInputMessage="1" showErrorMessage="1" xr:uid="{00000000-0002-0000-0100-0000C9000000}">
          <x14:formula1>
            <xm:f>OFFSET(PARAMETRES!$A$1,1,MATCH($K$205,PARAMETRES!$A$1:$B$1,0)-1,COUNTA(OFFSET(PARAMETRES!$A$1,1,MATCH($K$205,PARAMETRES!$A$1:$B$1,0)-1,1048575,1)),1)</xm:f>
          </x14:formula1>
          <xm:sqref>O205 L205 R205</xm:sqref>
        </x14:dataValidation>
        <x14:dataValidation type="list" allowBlank="1" showInputMessage="1" showErrorMessage="1" xr:uid="{00000000-0002-0000-0100-0000CA000000}">
          <x14:formula1>
            <xm:f>OFFSET(PARAMETRES!$A$1,1,MATCH($K$206,PARAMETRES!$A$1:$B$1,0)-1,COUNTA(OFFSET(PARAMETRES!$A$1,1,MATCH($K$206,PARAMETRES!$A$1:$B$1,0)-1,1048575,1)),1)</xm:f>
          </x14:formula1>
          <xm:sqref>O206 L206 R206</xm:sqref>
        </x14:dataValidation>
        <x14:dataValidation type="list" allowBlank="1" showInputMessage="1" showErrorMessage="1" xr:uid="{00000000-0002-0000-0100-0000CB000000}">
          <x14:formula1>
            <xm:f>OFFSET(PARAMETRES!$A$1,1,MATCH($K$207,PARAMETRES!$A$1:$B$1,0)-1,COUNTA(OFFSET(PARAMETRES!$A$1,1,MATCH($K$207,PARAMETRES!$A$1:$B$1,0)-1,1048575,1)),1)</xm:f>
          </x14:formula1>
          <xm:sqref>O207 L207 R207</xm:sqref>
        </x14:dataValidation>
        <x14:dataValidation type="list" allowBlank="1" showInputMessage="1" showErrorMessage="1" xr:uid="{00000000-0002-0000-0100-0000CC000000}">
          <x14:formula1>
            <xm:f>OFFSET(PARAMETRES!$A$1,1,MATCH($K$208,PARAMETRES!$A$1:$B$1,0)-1,COUNTA(OFFSET(PARAMETRES!$A$1,1,MATCH($K$208,PARAMETRES!$A$1:$B$1,0)-1,1048575,1)),1)</xm:f>
          </x14:formula1>
          <xm:sqref>O208 L208 R208</xm:sqref>
        </x14:dataValidation>
        <x14:dataValidation type="list" allowBlank="1" showInputMessage="1" showErrorMessage="1" xr:uid="{00000000-0002-0000-0100-0000CD000000}">
          <x14:formula1>
            <xm:f>OFFSET(PARAMETRES!$A$1,1,MATCH($K$209,PARAMETRES!$A$1:$B$1,0)-1,COUNTA(OFFSET(PARAMETRES!$A$1,1,MATCH($K$209,PARAMETRES!$A$1:$B$1,0)-1,1048575,1)),1)</xm:f>
          </x14:formula1>
          <xm:sqref>O209 L209 R209</xm:sqref>
        </x14:dataValidation>
        <x14:dataValidation type="list" allowBlank="1" showInputMessage="1" showErrorMessage="1" xr:uid="{00000000-0002-0000-0100-0000CE000000}">
          <x14:formula1>
            <xm:f>OFFSET(PARAMETRES!$A$1,1,MATCH($K$210,PARAMETRES!$A$1:$B$1,0)-1,COUNTA(OFFSET(PARAMETRES!$A$1,1,MATCH($K$210,PARAMETRES!$A$1:$B$1,0)-1,1048575,1)),1)</xm:f>
          </x14:formula1>
          <xm:sqref>O210 L210 R210</xm:sqref>
        </x14:dataValidation>
        <x14:dataValidation type="list" allowBlank="1" showInputMessage="1" showErrorMessage="1" xr:uid="{00000000-0002-0000-0100-0000CF000000}">
          <x14:formula1>
            <xm:f>OFFSET(PARAMETRES!$A$1,1,MATCH($K$211,PARAMETRES!$A$1:$B$1,0)-1,COUNTA(OFFSET(PARAMETRES!$A$1,1,MATCH($K$211,PARAMETRES!$A$1:$B$1,0)-1,1048575,1)),1)</xm:f>
          </x14:formula1>
          <xm:sqref>O211 L211 R211</xm:sqref>
        </x14:dataValidation>
        <x14:dataValidation type="list" allowBlank="1" showInputMessage="1" showErrorMessage="1" xr:uid="{00000000-0002-0000-0100-0000D0000000}">
          <x14:formula1>
            <xm:f>OFFSET(PARAMETRES!$A$1,1,MATCH($K$212,PARAMETRES!$A$1:$B$1,0)-1,COUNTA(OFFSET(PARAMETRES!$A$1,1,MATCH($K$212,PARAMETRES!$A$1:$B$1,0)-1,1048575,1)),1)</xm:f>
          </x14:formula1>
          <xm:sqref>O212 L212 R212</xm:sqref>
        </x14:dataValidation>
        <x14:dataValidation type="list" allowBlank="1" showInputMessage="1" showErrorMessage="1" xr:uid="{00000000-0002-0000-0100-0000D1000000}">
          <x14:formula1>
            <xm:f>OFFSET(PARAMETRES!$A$1,1,MATCH($K$213,PARAMETRES!$A$1:$B$1,0)-1,COUNTA(OFFSET(PARAMETRES!$A$1,1,MATCH($K$213,PARAMETRES!$A$1:$B$1,0)-1,1048575,1)),1)</xm:f>
          </x14:formula1>
          <xm:sqref>O213 L213 R213</xm:sqref>
        </x14:dataValidation>
        <x14:dataValidation type="list" allowBlank="1" showInputMessage="1" showErrorMessage="1" xr:uid="{00000000-0002-0000-0100-0000D2000000}">
          <x14:formula1>
            <xm:f>OFFSET(PARAMETRES!$A$1,1,MATCH($K$214,PARAMETRES!$A$1:$B$1,0)-1,COUNTA(OFFSET(PARAMETRES!$A$1,1,MATCH($K$214,PARAMETRES!$A$1:$B$1,0)-1,1048575,1)),1)</xm:f>
          </x14:formula1>
          <xm:sqref>O214 L214 R214</xm:sqref>
        </x14:dataValidation>
        <x14:dataValidation type="list" allowBlank="1" showInputMessage="1" showErrorMessage="1" xr:uid="{00000000-0002-0000-0100-0000D3000000}">
          <x14:formula1>
            <xm:f>OFFSET(PARAMETRES!$A$1,1,MATCH($K$215,PARAMETRES!$A$1:$B$1,0)-1,COUNTA(OFFSET(PARAMETRES!$A$1,1,MATCH($K$215,PARAMETRES!$A$1:$B$1,0)-1,1048575,1)),1)</xm:f>
          </x14:formula1>
          <xm:sqref>O215 L215 R215</xm:sqref>
        </x14:dataValidation>
        <x14:dataValidation type="list" allowBlank="1" showInputMessage="1" showErrorMessage="1" xr:uid="{00000000-0002-0000-0100-0000D4000000}">
          <x14:formula1>
            <xm:f>OFFSET(PARAMETRES!$A$1,1,MATCH($K$216,PARAMETRES!$A$1:$B$1,0)-1,COUNTA(OFFSET(PARAMETRES!$A$1,1,MATCH($K$216,PARAMETRES!$A$1:$B$1,0)-1,1048575,1)),1)</xm:f>
          </x14:formula1>
          <xm:sqref>O216 L216 R216</xm:sqref>
        </x14:dataValidation>
        <x14:dataValidation type="list" allowBlank="1" showInputMessage="1" showErrorMessage="1" xr:uid="{00000000-0002-0000-0100-0000D5000000}">
          <x14:formula1>
            <xm:f>OFFSET(PARAMETRES!$A$1,1,MATCH($K$217,PARAMETRES!$A$1:$B$1,0)-1,COUNTA(OFFSET(PARAMETRES!$A$1,1,MATCH($K$217,PARAMETRES!$A$1:$B$1,0)-1,1048575,1)),1)</xm:f>
          </x14:formula1>
          <xm:sqref>O217 L217 R217</xm:sqref>
        </x14:dataValidation>
        <x14:dataValidation type="list" allowBlank="1" showInputMessage="1" showErrorMessage="1" xr:uid="{00000000-0002-0000-0100-0000D6000000}">
          <x14:formula1>
            <xm:f>OFFSET(PARAMETRES!$A$1,1,MATCH($K$218,PARAMETRES!$A$1:$B$1,0)-1,COUNTA(OFFSET(PARAMETRES!$A$1,1,MATCH($K$218,PARAMETRES!$A$1:$B$1,0)-1,1048575,1)),1)</xm:f>
          </x14:formula1>
          <xm:sqref>O218 L218 R218</xm:sqref>
        </x14:dataValidation>
        <x14:dataValidation type="list" allowBlank="1" showInputMessage="1" showErrorMessage="1" xr:uid="{00000000-0002-0000-0100-0000D7000000}">
          <x14:formula1>
            <xm:f>OFFSET(PARAMETRES!$A$1,1,MATCH($K$219,PARAMETRES!$A$1:$B$1,0)-1,COUNTA(OFFSET(PARAMETRES!$A$1,1,MATCH($K$219,PARAMETRES!$A$1:$B$1,0)-1,1048575,1)),1)</xm:f>
          </x14:formula1>
          <xm:sqref>O219 L219 R219</xm:sqref>
        </x14:dataValidation>
        <x14:dataValidation type="list" allowBlank="1" showInputMessage="1" showErrorMessage="1" xr:uid="{00000000-0002-0000-0100-0000D8000000}">
          <x14:formula1>
            <xm:f>OFFSET(PARAMETRES!$A$1,1,MATCH($K$220,PARAMETRES!$A$1:$B$1,0)-1,COUNTA(OFFSET(PARAMETRES!$A$1,1,MATCH($K$220,PARAMETRES!$A$1:$B$1,0)-1,1048575,1)),1)</xm:f>
          </x14:formula1>
          <xm:sqref>O220 L220 R220</xm:sqref>
        </x14:dataValidation>
        <x14:dataValidation type="list" allowBlank="1" showInputMessage="1" showErrorMessage="1" xr:uid="{00000000-0002-0000-0100-0000D9000000}">
          <x14:formula1>
            <xm:f>OFFSET(PARAMETRES!$A$1,1,MATCH($K$221,PARAMETRES!$A$1:$B$1,0)-1,COUNTA(OFFSET(PARAMETRES!$A$1,1,MATCH($K$221,PARAMETRES!$A$1:$B$1,0)-1,1048575,1)),1)</xm:f>
          </x14:formula1>
          <xm:sqref>O221 L221 R221</xm:sqref>
        </x14:dataValidation>
        <x14:dataValidation type="list" allowBlank="1" showInputMessage="1" showErrorMessage="1" xr:uid="{00000000-0002-0000-0100-0000DA000000}">
          <x14:formula1>
            <xm:f>OFFSET(PARAMETRES!$A$1,1,MATCH($K$222,PARAMETRES!$A$1:$B$1,0)-1,COUNTA(OFFSET(PARAMETRES!$A$1,1,MATCH($K$222,PARAMETRES!$A$1:$B$1,0)-1,1048575,1)),1)</xm:f>
          </x14:formula1>
          <xm:sqref>O222 L222 R222</xm:sqref>
        </x14:dataValidation>
        <x14:dataValidation type="list" allowBlank="1" showInputMessage="1" showErrorMessage="1" xr:uid="{00000000-0002-0000-0100-0000DB000000}">
          <x14:formula1>
            <xm:f>OFFSET(PARAMETRES!$A$1,1,MATCH($K$223,PARAMETRES!$A$1:$B$1,0)-1,COUNTA(OFFSET(PARAMETRES!$A$1,1,MATCH($K$223,PARAMETRES!$A$1:$B$1,0)-1,1048575,1)),1)</xm:f>
          </x14:formula1>
          <xm:sqref>O223 L223 R223</xm:sqref>
        </x14:dataValidation>
        <x14:dataValidation type="list" allowBlank="1" showInputMessage="1" showErrorMessage="1" xr:uid="{00000000-0002-0000-0100-0000DC000000}">
          <x14:formula1>
            <xm:f>OFFSET(PARAMETRES!$A$1,1,MATCH($K$224,PARAMETRES!$A$1:$B$1,0)-1,COUNTA(OFFSET(PARAMETRES!$A$1,1,MATCH($K$224,PARAMETRES!$A$1:$B$1,0)-1,1048575,1)),1)</xm:f>
          </x14:formula1>
          <xm:sqref>O224 L224 R224</xm:sqref>
        </x14:dataValidation>
        <x14:dataValidation type="list" allowBlank="1" showInputMessage="1" showErrorMessage="1" xr:uid="{00000000-0002-0000-0100-0000DD000000}">
          <x14:formula1>
            <xm:f>OFFSET(PARAMETRES!$A$1,1,MATCH($K$225,PARAMETRES!$A$1:$B$1,0)-1,COUNTA(OFFSET(PARAMETRES!$A$1,1,MATCH($K$225,PARAMETRES!$A$1:$B$1,0)-1,1048575,1)),1)</xm:f>
          </x14:formula1>
          <xm:sqref>O225 L225 R225</xm:sqref>
        </x14:dataValidation>
        <x14:dataValidation type="list" allowBlank="1" showInputMessage="1" showErrorMessage="1" xr:uid="{00000000-0002-0000-0100-0000DE000000}">
          <x14:formula1>
            <xm:f>OFFSET(PARAMETRES!$A$1,1,MATCH($K$226,PARAMETRES!$A$1:$B$1,0)-1,COUNTA(OFFSET(PARAMETRES!$A$1,1,MATCH($K$226,PARAMETRES!$A$1:$B$1,0)-1,1048575,1)),1)</xm:f>
          </x14:formula1>
          <xm:sqref>O226 L226 R226</xm:sqref>
        </x14:dataValidation>
        <x14:dataValidation type="list" allowBlank="1" showInputMessage="1" showErrorMessage="1" xr:uid="{00000000-0002-0000-0100-0000DF000000}">
          <x14:formula1>
            <xm:f>OFFSET(PARAMETRES!$A$1,1,MATCH($K$227,PARAMETRES!$A$1:$B$1,0)-1,COUNTA(OFFSET(PARAMETRES!$A$1,1,MATCH($K$227,PARAMETRES!$A$1:$B$1,0)-1,1048575,1)),1)</xm:f>
          </x14:formula1>
          <xm:sqref>O227 L227 R227</xm:sqref>
        </x14:dataValidation>
        <x14:dataValidation type="list" allowBlank="1" showInputMessage="1" showErrorMessage="1" xr:uid="{00000000-0002-0000-0100-0000E0000000}">
          <x14:formula1>
            <xm:f>OFFSET(PARAMETRES!$A$1,1,MATCH($K$228,PARAMETRES!$A$1:$B$1,0)-1,COUNTA(OFFSET(PARAMETRES!$A$1,1,MATCH($K$228,PARAMETRES!$A$1:$B$1,0)-1,1048575,1)),1)</xm:f>
          </x14:formula1>
          <xm:sqref>O228 L228 R228</xm:sqref>
        </x14:dataValidation>
        <x14:dataValidation type="list" allowBlank="1" showInputMessage="1" showErrorMessage="1" xr:uid="{00000000-0002-0000-0100-0000E1000000}">
          <x14:formula1>
            <xm:f>OFFSET(PARAMETRES!$A$1,1,MATCH($K$229,PARAMETRES!$A$1:$B$1,0)-1,COUNTA(OFFSET(PARAMETRES!$A$1,1,MATCH($K$229,PARAMETRES!$A$1:$B$1,0)-1,1048575,1)),1)</xm:f>
          </x14:formula1>
          <xm:sqref>O229 L229 R229</xm:sqref>
        </x14:dataValidation>
        <x14:dataValidation type="list" allowBlank="1" showInputMessage="1" showErrorMessage="1" xr:uid="{00000000-0002-0000-0100-0000E2000000}">
          <x14:formula1>
            <xm:f>OFFSET(PARAMETRES!$A$1,1,MATCH($K$230,PARAMETRES!$A$1:$B$1,0)-1,COUNTA(OFFSET(PARAMETRES!$A$1,1,MATCH($K$230,PARAMETRES!$A$1:$B$1,0)-1,1048575,1)),1)</xm:f>
          </x14:formula1>
          <xm:sqref>O230 L230 R230</xm:sqref>
        </x14:dataValidation>
        <x14:dataValidation type="list" allowBlank="1" showInputMessage="1" showErrorMessage="1" xr:uid="{00000000-0002-0000-0100-0000E3000000}">
          <x14:formula1>
            <xm:f>OFFSET(PARAMETRES!$A$1,1,MATCH($K$231,PARAMETRES!$A$1:$B$1,0)-1,COUNTA(OFFSET(PARAMETRES!$A$1,1,MATCH($K$231,PARAMETRES!$A$1:$B$1,0)-1,1048575,1)),1)</xm:f>
          </x14:formula1>
          <xm:sqref>O231 L231 R231</xm:sqref>
        </x14:dataValidation>
        <x14:dataValidation type="list" allowBlank="1" showInputMessage="1" showErrorMessage="1" xr:uid="{00000000-0002-0000-0100-0000E4000000}">
          <x14:formula1>
            <xm:f>OFFSET(PARAMETRES!$A$1,1,MATCH($K$232,PARAMETRES!$A$1:$B$1,0)-1,COUNTA(OFFSET(PARAMETRES!$A$1,1,MATCH($K$232,PARAMETRES!$A$1:$B$1,0)-1,1048575,1)),1)</xm:f>
          </x14:formula1>
          <xm:sqref>O232 L232 R232</xm:sqref>
        </x14:dataValidation>
        <x14:dataValidation type="list" allowBlank="1" showInputMessage="1" showErrorMessage="1" xr:uid="{00000000-0002-0000-0100-0000E5000000}">
          <x14:formula1>
            <xm:f>OFFSET(PARAMETRES!$A$1,1,MATCH($K$233,PARAMETRES!$A$1:$B$1,0)-1,COUNTA(OFFSET(PARAMETRES!$A$1,1,MATCH($K$233,PARAMETRES!$A$1:$B$1,0)-1,1048575,1)),1)</xm:f>
          </x14:formula1>
          <xm:sqref>O233 L233 R233</xm:sqref>
        </x14:dataValidation>
        <x14:dataValidation type="list" allowBlank="1" showInputMessage="1" showErrorMessage="1" xr:uid="{00000000-0002-0000-0100-0000E6000000}">
          <x14:formula1>
            <xm:f>OFFSET(PARAMETRES!$A$1,1,MATCH($K$234,PARAMETRES!$A$1:$B$1,0)-1,COUNTA(OFFSET(PARAMETRES!$A$1,1,MATCH($K$234,PARAMETRES!$A$1:$B$1,0)-1,1048575,1)),1)</xm:f>
          </x14:formula1>
          <xm:sqref>O234 L234 R234</xm:sqref>
        </x14:dataValidation>
        <x14:dataValidation type="list" allowBlank="1" showInputMessage="1" showErrorMessage="1" xr:uid="{00000000-0002-0000-0100-0000E7000000}">
          <x14:formula1>
            <xm:f>OFFSET(PARAMETRES!$A$1,1,MATCH($K$235,PARAMETRES!$A$1:$B$1,0)-1,COUNTA(OFFSET(PARAMETRES!$A$1,1,MATCH($K$235,PARAMETRES!$A$1:$B$1,0)-1,1048575,1)),1)</xm:f>
          </x14:formula1>
          <xm:sqref>O235 L235 R235</xm:sqref>
        </x14:dataValidation>
        <x14:dataValidation type="list" allowBlank="1" showInputMessage="1" showErrorMessage="1" xr:uid="{00000000-0002-0000-0100-0000E8000000}">
          <x14:formula1>
            <xm:f>OFFSET(PARAMETRES!$A$1,1,MATCH($K$236,PARAMETRES!$A$1:$B$1,0)-1,COUNTA(OFFSET(PARAMETRES!$A$1,1,MATCH($K$236,PARAMETRES!$A$1:$B$1,0)-1,1048575,1)),1)</xm:f>
          </x14:formula1>
          <xm:sqref>O236 L236 R236</xm:sqref>
        </x14:dataValidation>
        <x14:dataValidation type="list" allowBlank="1" showInputMessage="1" showErrorMessage="1" xr:uid="{00000000-0002-0000-0100-0000E9000000}">
          <x14:formula1>
            <xm:f>OFFSET(PARAMETRES!$A$1,1,MATCH($K$237,PARAMETRES!$A$1:$B$1,0)-1,COUNTA(OFFSET(PARAMETRES!$A$1,1,MATCH($K$237,PARAMETRES!$A$1:$B$1,0)-1,1048575,1)),1)</xm:f>
          </x14:formula1>
          <xm:sqref>O237 L237 R237</xm:sqref>
        </x14:dataValidation>
        <x14:dataValidation type="list" allowBlank="1" showInputMessage="1" showErrorMessage="1" xr:uid="{00000000-0002-0000-0100-0000EA000000}">
          <x14:formula1>
            <xm:f>OFFSET(PARAMETRES!$A$1,1,MATCH($K$238,PARAMETRES!$A$1:$B$1,0)-1,COUNTA(OFFSET(PARAMETRES!$A$1,1,MATCH($K$238,PARAMETRES!$A$1:$B$1,0)-1,1048575,1)),1)</xm:f>
          </x14:formula1>
          <xm:sqref>O238 L238 R238</xm:sqref>
        </x14:dataValidation>
        <x14:dataValidation type="list" allowBlank="1" showInputMessage="1" showErrorMessage="1" xr:uid="{00000000-0002-0000-0100-0000EB000000}">
          <x14:formula1>
            <xm:f>OFFSET(PARAMETRES!$A$1,1,MATCH($K$239,PARAMETRES!$A$1:$B$1,0)-1,COUNTA(OFFSET(PARAMETRES!$A$1,1,MATCH($K$239,PARAMETRES!$A$1:$B$1,0)-1,1048575,1)),1)</xm:f>
          </x14:formula1>
          <xm:sqref>O239 L239 R239</xm:sqref>
        </x14:dataValidation>
        <x14:dataValidation type="list" allowBlank="1" showInputMessage="1" showErrorMessage="1" xr:uid="{00000000-0002-0000-0100-0000EC000000}">
          <x14:formula1>
            <xm:f>OFFSET(PARAMETRES!$A$1,1,MATCH($K$240,PARAMETRES!$A$1:$B$1,0)-1,COUNTA(OFFSET(PARAMETRES!$A$1,1,MATCH($K$240,PARAMETRES!$A$1:$B$1,0)-1,1048575,1)),1)</xm:f>
          </x14:formula1>
          <xm:sqref>O240 L240 R240</xm:sqref>
        </x14:dataValidation>
        <x14:dataValidation type="list" allowBlank="1" showInputMessage="1" showErrorMessage="1" xr:uid="{00000000-0002-0000-0100-0000ED000000}">
          <x14:formula1>
            <xm:f>OFFSET(PARAMETRES!$A$1,1,MATCH($K$241,PARAMETRES!$A$1:$B$1,0)-1,COUNTA(OFFSET(PARAMETRES!$A$1,1,MATCH($K$241,PARAMETRES!$A$1:$B$1,0)-1,1048575,1)),1)</xm:f>
          </x14:formula1>
          <xm:sqref>O241 L241 R241</xm:sqref>
        </x14:dataValidation>
        <x14:dataValidation type="list" allowBlank="1" showInputMessage="1" showErrorMessage="1" xr:uid="{00000000-0002-0000-0100-0000EE000000}">
          <x14:formula1>
            <xm:f>OFFSET(PARAMETRES!$A$1,1,MATCH($K$242,PARAMETRES!$A$1:$B$1,0)-1,COUNTA(OFFSET(PARAMETRES!$A$1,1,MATCH($K$242,PARAMETRES!$A$1:$B$1,0)-1,1048575,1)),1)</xm:f>
          </x14:formula1>
          <xm:sqref>O242 L242 R242</xm:sqref>
        </x14:dataValidation>
        <x14:dataValidation type="list" allowBlank="1" showInputMessage="1" showErrorMessage="1" xr:uid="{00000000-0002-0000-0100-0000EF000000}">
          <x14:formula1>
            <xm:f>OFFSET(PARAMETRES!$A$1,1,MATCH($K$243,PARAMETRES!$A$1:$B$1,0)-1,COUNTA(OFFSET(PARAMETRES!$A$1,1,MATCH($K$243,PARAMETRES!$A$1:$B$1,0)-1,1048575,1)),1)</xm:f>
          </x14:formula1>
          <xm:sqref>O243 L243 R243</xm:sqref>
        </x14:dataValidation>
        <x14:dataValidation type="list" allowBlank="1" showInputMessage="1" showErrorMessage="1" xr:uid="{00000000-0002-0000-0100-0000F0000000}">
          <x14:formula1>
            <xm:f>OFFSET(PARAMETRES!$A$1,1,MATCH($K$244,PARAMETRES!$A$1:$B$1,0)-1,COUNTA(OFFSET(PARAMETRES!$A$1,1,MATCH($K$244,PARAMETRES!$A$1:$B$1,0)-1,1048575,1)),1)</xm:f>
          </x14:formula1>
          <xm:sqref>O244 L244 R244</xm:sqref>
        </x14:dataValidation>
        <x14:dataValidation type="list" allowBlank="1" showInputMessage="1" showErrorMessage="1" xr:uid="{00000000-0002-0000-0100-0000F1000000}">
          <x14:formula1>
            <xm:f>OFFSET(PARAMETRES!$A$1,1,MATCH($K$245,PARAMETRES!$A$1:$B$1,0)-1,COUNTA(OFFSET(PARAMETRES!$A$1,1,MATCH($K$245,PARAMETRES!$A$1:$B$1,0)-1,1048575,1)),1)</xm:f>
          </x14:formula1>
          <xm:sqref>O245 L245 R245</xm:sqref>
        </x14:dataValidation>
        <x14:dataValidation type="list" allowBlank="1" showInputMessage="1" showErrorMessage="1" xr:uid="{00000000-0002-0000-0100-0000F2000000}">
          <x14:formula1>
            <xm:f>OFFSET(PARAMETRES!$A$1,1,MATCH($K$246,PARAMETRES!$A$1:$B$1,0)-1,COUNTA(OFFSET(PARAMETRES!$A$1,1,MATCH($K$246,PARAMETRES!$A$1:$B$1,0)-1,1048575,1)),1)</xm:f>
          </x14:formula1>
          <xm:sqref>O246 L246 R246</xm:sqref>
        </x14:dataValidation>
        <x14:dataValidation type="list" allowBlank="1" showInputMessage="1" showErrorMessage="1" xr:uid="{00000000-0002-0000-0100-0000F3000000}">
          <x14:formula1>
            <xm:f>OFFSET(PARAMETRES!$A$1,1,MATCH($K$247,PARAMETRES!$A$1:$B$1,0)-1,COUNTA(OFFSET(PARAMETRES!$A$1,1,MATCH($K$247,PARAMETRES!$A$1:$B$1,0)-1,1048575,1)),1)</xm:f>
          </x14:formula1>
          <xm:sqref>O247 L247 R247</xm:sqref>
        </x14:dataValidation>
        <x14:dataValidation type="list" allowBlank="1" showInputMessage="1" showErrorMessage="1" xr:uid="{00000000-0002-0000-0100-0000F4000000}">
          <x14:formula1>
            <xm:f>OFFSET(PARAMETRES!$A$1,1,MATCH($K$248,PARAMETRES!$A$1:$B$1,0)-1,COUNTA(OFFSET(PARAMETRES!$A$1,1,MATCH($K$248,PARAMETRES!$A$1:$B$1,0)-1,1048575,1)),1)</xm:f>
          </x14:formula1>
          <xm:sqref>O248 L248 R248</xm:sqref>
        </x14:dataValidation>
        <x14:dataValidation type="list" allowBlank="1" showInputMessage="1" showErrorMessage="1" xr:uid="{00000000-0002-0000-0100-0000F5000000}">
          <x14:formula1>
            <xm:f>OFFSET(PARAMETRES!$A$1,1,MATCH($K$249,PARAMETRES!$A$1:$B$1,0)-1,COUNTA(OFFSET(PARAMETRES!$A$1,1,MATCH($K$249,PARAMETRES!$A$1:$B$1,0)-1,1048575,1)),1)</xm:f>
          </x14:formula1>
          <xm:sqref>O249 L249 R249</xm:sqref>
        </x14:dataValidation>
        <x14:dataValidation type="list" allowBlank="1" showInputMessage="1" showErrorMessage="1" xr:uid="{00000000-0002-0000-0100-0000F6000000}">
          <x14:formula1>
            <xm:f>OFFSET(PARAMETRES!$A$1,1,MATCH($K$250,PARAMETRES!$A$1:$B$1,0)-1,COUNTA(OFFSET(PARAMETRES!$A$1,1,MATCH($K$250,PARAMETRES!$A$1:$B$1,0)-1,1048575,1)),1)</xm:f>
          </x14:formula1>
          <xm:sqref>O250 L250 R250</xm:sqref>
        </x14:dataValidation>
        <x14:dataValidation type="list" allowBlank="1" showInputMessage="1" showErrorMessage="1" xr:uid="{00000000-0002-0000-0100-0000F7000000}">
          <x14:formula1>
            <xm:f>OFFSET(PARAMETRES!$A$1,1,MATCH($K$251,PARAMETRES!$A$1:$B$1,0)-1,COUNTA(OFFSET(PARAMETRES!$A$1,1,MATCH($K$251,PARAMETRES!$A$1:$B$1,0)-1,1048575,1)),1)</xm:f>
          </x14:formula1>
          <xm:sqref>O251 L251 R251</xm:sqref>
        </x14:dataValidation>
        <x14:dataValidation type="list" allowBlank="1" showInputMessage="1" showErrorMessage="1" xr:uid="{00000000-0002-0000-0100-0000F8000000}">
          <x14:formula1>
            <xm:f>OFFSET(PARAMETRES!$A$1,1,MATCH($K$252,PARAMETRES!$A$1:$B$1,0)-1,COUNTA(OFFSET(PARAMETRES!$A$1,1,MATCH($K$252,PARAMETRES!$A$1:$B$1,0)-1,1048575,1)),1)</xm:f>
          </x14:formula1>
          <xm:sqref>O252 L252 R252</xm:sqref>
        </x14:dataValidation>
        <x14:dataValidation type="list" allowBlank="1" showInputMessage="1" showErrorMessage="1" xr:uid="{00000000-0002-0000-0100-0000F9000000}">
          <x14:formula1>
            <xm:f>OFFSET(PARAMETRES!$A$1,1,MATCH($K$253,PARAMETRES!$A$1:$B$1,0)-1,COUNTA(OFFSET(PARAMETRES!$A$1,1,MATCH($K$253,PARAMETRES!$A$1:$B$1,0)-1,1048575,1)),1)</xm:f>
          </x14:formula1>
          <xm:sqref>O253 L253 R253</xm:sqref>
        </x14:dataValidation>
        <x14:dataValidation type="list" allowBlank="1" showInputMessage="1" showErrorMessage="1" xr:uid="{00000000-0002-0000-0100-0000FA000000}">
          <x14:formula1>
            <xm:f>OFFSET(PARAMETRES!$A$1,1,MATCH($K$254,PARAMETRES!$A$1:$B$1,0)-1,COUNTA(OFFSET(PARAMETRES!$A$1,1,MATCH($K$254,PARAMETRES!$A$1:$B$1,0)-1,1048575,1)),1)</xm:f>
          </x14:formula1>
          <xm:sqref>O254 L254 R254</xm:sqref>
        </x14:dataValidation>
        <x14:dataValidation type="list" allowBlank="1" showInputMessage="1" showErrorMessage="1" xr:uid="{00000000-0002-0000-0100-0000FB000000}">
          <x14:formula1>
            <xm:f>OFFSET(PARAMETRES!$A$1,1,MATCH($K$255,PARAMETRES!$A$1:$B$1,0)-1,COUNTA(OFFSET(PARAMETRES!$A$1,1,MATCH($K$255,PARAMETRES!$A$1:$B$1,0)-1,1048575,1)),1)</xm:f>
          </x14:formula1>
          <xm:sqref>O255 L255 R255</xm:sqref>
        </x14:dataValidation>
        <x14:dataValidation type="list" allowBlank="1" showInputMessage="1" showErrorMessage="1" xr:uid="{00000000-0002-0000-0100-0000FC000000}">
          <x14:formula1>
            <xm:f>OFFSET(PARAMETRES!$A$1,1,MATCH($K$256,PARAMETRES!$A$1:$B$1,0)-1,COUNTA(OFFSET(PARAMETRES!$A$1,1,MATCH($K$256,PARAMETRES!$A$1:$B$1,0)-1,1048575,1)),1)</xm:f>
          </x14:formula1>
          <xm:sqref>O256 L256 R256</xm:sqref>
        </x14:dataValidation>
        <x14:dataValidation type="list" allowBlank="1" showInputMessage="1" showErrorMessage="1" xr:uid="{00000000-0002-0000-0100-0000FD000000}">
          <x14:formula1>
            <xm:f>OFFSET(PARAMETRES!$A$1,1,MATCH($K$257,PARAMETRES!$A$1:$B$1,0)-1,COUNTA(OFFSET(PARAMETRES!$A$1,1,MATCH($K$257,PARAMETRES!$A$1:$B$1,0)-1,1048575,1)),1)</xm:f>
          </x14:formula1>
          <xm:sqref>O257 L257 R257</xm:sqref>
        </x14:dataValidation>
        <x14:dataValidation type="list" allowBlank="1" showInputMessage="1" showErrorMessage="1" xr:uid="{00000000-0002-0000-0100-0000FE000000}">
          <x14:formula1>
            <xm:f>OFFSET(PARAMETRES!$A$1,1,MATCH($K$258,PARAMETRES!$A$1:$B$1,0)-1,COUNTA(OFFSET(PARAMETRES!$A$1,1,MATCH($K$258,PARAMETRES!$A$1:$B$1,0)-1,1048575,1)),1)</xm:f>
          </x14:formula1>
          <xm:sqref>O258 L258 R258</xm:sqref>
        </x14:dataValidation>
        <x14:dataValidation type="list" allowBlank="1" showInputMessage="1" showErrorMessage="1" xr:uid="{00000000-0002-0000-0100-0000FF000000}">
          <x14:formula1>
            <xm:f>OFFSET(PARAMETRES!$A$1,1,MATCH($K$259,PARAMETRES!$A$1:$B$1,0)-1,COUNTA(OFFSET(PARAMETRES!$A$1,1,MATCH($K$259,PARAMETRES!$A$1:$B$1,0)-1,1048575,1)),1)</xm:f>
          </x14:formula1>
          <xm:sqref>O259 L259 R259</xm:sqref>
        </x14:dataValidation>
        <x14:dataValidation type="list" allowBlank="1" showInputMessage="1" showErrorMessage="1" xr:uid="{00000000-0002-0000-0100-000000010000}">
          <x14:formula1>
            <xm:f>OFFSET(PARAMETRES!$A$1,1,MATCH($K$260,PARAMETRES!$A$1:$B$1,0)-1,COUNTA(OFFSET(PARAMETRES!$A$1,1,MATCH($K$260,PARAMETRES!$A$1:$B$1,0)-1,1048575,1)),1)</xm:f>
          </x14:formula1>
          <xm:sqref>O260 L260 R260</xm:sqref>
        </x14:dataValidation>
        <x14:dataValidation type="list" allowBlank="1" showInputMessage="1" showErrorMessage="1" xr:uid="{00000000-0002-0000-0100-000001010000}">
          <x14:formula1>
            <xm:f>OFFSET(PARAMETRES!$A$1,1,MATCH($K$261,PARAMETRES!$A$1:$B$1,0)-1,COUNTA(OFFSET(PARAMETRES!$A$1,1,MATCH($K$261,PARAMETRES!$A$1:$B$1,0)-1,1048575,1)),1)</xm:f>
          </x14:formula1>
          <xm:sqref>O261 L261 R261</xm:sqref>
        </x14:dataValidation>
        <x14:dataValidation type="list" allowBlank="1" showInputMessage="1" showErrorMessage="1" xr:uid="{00000000-0002-0000-0100-000002010000}">
          <x14:formula1>
            <xm:f>OFFSET(PARAMETRES!$A$1,1,MATCH($K$262,PARAMETRES!$A$1:$B$1,0)-1,COUNTA(OFFSET(PARAMETRES!$A$1,1,MATCH($K$262,PARAMETRES!$A$1:$B$1,0)-1,1048575,1)),1)</xm:f>
          </x14:formula1>
          <xm:sqref>O262 L262 R262</xm:sqref>
        </x14:dataValidation>
        <x14:dataValidation type="list" allowBlank="1" showInputMessage="1" showErrorMessage="1" xr:uid="{00000000-0002-0000-0100-000003010000}">
          <x14:formula1>
            <xm:f>OFFSET(PARAMETRES!$A$1,1,MATCH($K$263,PARAMETRES!$A$1:$B$1,0)-1,COUNTA(OFFSET(PARAMETRES!$A$1,1,MATCH($K$263,PARAMETRES!$A$1:$B$1,0)-1,1048575,1)),1)</xm:f>
          </x14:formula1>
          <xm:sqref>O263 L263 R263</xm:sqref>
        </x14:dataValidation>
        <x14:dataValidation type="list" allowBlank="1" showInputMessage="1" showErrorMessage="1" xr:uid="{00000000-0002-0000-0100-000004010000}">
          <x14:formula1>
            <xm:f>OFFSET(PARAMETRES!$A$1,1,MATCH($K$264,PARAMETRES!$A$1:$B$1,0)-1,COUNTA(OFFSET(PARAMETRES!$A$1,1,MATCH($K$264,PARAMETRES!$A$1:$B$1,0)-1,1048575,1)),1)</xm:f>
          </x14:formula1>
          <xm:sqref>O264 L264 R264</xm:sqref>
        </x14:dataValidation>
        <x14:dataValidation type="list" allowBlank="1" showInputMessage="1" showErrorMessage="1" xr:uid="{00000000-0002-0000-0100-000005010000}">
          <x14:formula1>
            <xm:f>OFFSET(PARAMETRES!$A$1,1,MATCH($K$265,PARAMETRES!$A$1:$B$1,0)-1,COUNTA(OFFSET(PARAMETRES!$A$1,1,MATCH($K$265,PARAMETRES!$A$1:$B$1,0)-1,1048575,1)),1)</xm:f>
          </x14:formula1>
          <xm:sqref>O265 L265 R265</xm:sqref>
        </x14:dataValidation>
        <x14:dataValidation type="list" allowBlank="1" showInputMessage="1" showErrorMessage="1" xr:uid="{00000000-0002-0000-0100-000006010000}">
          <x14:formula1>
            <xm:f>OFFSET(PARAMETRES!$A$1,1,MATCH($K$266,PARAMETRES!$A$1:$B$1,0)-1,COUNTA(OFFSET(PARAMETRES!$A$1,1,MATCH($K$266,PARAMETRES!$A$1:$B$1,0)-1,1048575,1)),1)</xm:f>
          </x14:formula1>
          <xm:sqref>O266 L266 R266</xm:sqref>
        </x14:dataValidation>
        <x14:dataValidation type="list" allowBlank="1" showInputMessage="1" showErrorMessage="1" xr:uid="{00000000-0002-0000-0100-000007010000}">
          <x14:formula1>
            <xm:f>OFFSET(PARAMETRES!$A$1,1,MATCH($K$267,PARAMETRES!$A$1:$B$1,0)-1,COUNTA(OFFSET(PARAMETRES!$A$1,1,MATCH($K$267,PARAMETRES!$A$1:$B$1,0)-1,1048575,1)),1)</xm:f>
          </x14:formula1>
          <xm:sqref>O267 L267 R267</xm:sqref>
        </x14:dataValidation>
        <x14:dataValidation type="list" allowBlank="1" showInputMessage="1" showErrorMessage="1" xr:uid="{00000000-0002-0000-0100-000008010000}">
          <x14:formula1>
            <xm:f>OFFSET(PARAMETRES!$A$1,1,MATCH($K$268,PARAMETRES!$A$1:$B$1,0)-1,COUNTA(OFFSET(PARAMETRES!$A$1,1,MATCH($K$268,PARAMETRES!$A$1:$B$1,0)-1,1048575,1)),1)</xm:f>
          </x14:formula1>
          <xm:sqref>O268 L268 R268</xm:sqref>
        </x14:dataValidation>
        <x14:dataValidation type="list" allowBlank="1" showInputMessage="1" showErrorMessage="1" xr:uid="{00000000-0002-0000-0100-000009010000}">
          <x14:formula1>
            <xm:f>OFFSET(PARAMETRES!$A$1,1,MATCH($K$269,PARAMETRES!$A$1:$B$1,0)-1,COUNTA(OFFSET(PARAMETRES!$A$1,1,MATCH($K$269,PARAMETRES!$A$1:$B$1,0)-1,1048575,1)),1)</xm:f>
          </x14:formula1>
          <xm:sqref>O269 L269 R269</xm:sqref>
        </x14:dataValidation>
        <x14:dataValidation type="list" allowBlank="1" showInputMessage="1" showErrorMessage="1" xr:uid="{00000000-0002-0000-0100-00000A010000}">
          <x14:formula1>
            <xm:f>OFFSET(PARAMETRES!$A$1,1,MATCH($K$270,PARAMETRES!$A$1:$B$1,0)-1,COUNTA(OFFSET(PARAMETRES!$A$1,1,MATCH($K$270,PARAMETRES!$A$1:$B$1,0)-1,1048575,1)),1)</xm:f>
          </x14:formula1>
          <xm:sqref>O270 L270 R270</xm:sqref>
        </x14:dataValidation>
        <x14:dataValidation type="list" allowBlank="1" showInputMessage="1" showErrorMessage="1" xr:uid="{00000000-0002-0000-0100-00000B010000}">
          <x14:formula1>
            <xm:f>OFFSET(PARAMETRES!$A$1,1,MATCH($K$271,PARAMETRES!$A$1:$B$1,0)-1,COUNTA(OFFSET(PARAMETRES!$A$1,1,MATCH($K$271,PARAMETRES!$A$1:$B$1,0)-1,1048575,1)),1)</xm:f>
          </x14:formula1>
          <xm:sqref>O271 L271 R271</xm:sqref>
        </x14:dataValidation>
        <x14:dataValidation type="list" allowBlank="1" showInputMessage="1" showErrorMessage="1" xr:uid="{00000000-0002-0000-0100-00000C010000}">
          <x14:formula1>
            <xm:f>OFFSET(PARAMETRES!$A$1,1,MATCH($K$272,PARAMETRES!$A$1:$B$1,0)-1,COUNTA(OFFSET(PARAMETRES!$A$1,1,MATCH($K$272,PARAMETRES!$A$1:$B$1,0)-1,1048575,1)),1)</xm:f>
          </x14:formula1>
          <xm:sqref>O272 L272 R272</xm:sqref>
        </x14:dataValidation>
        <x14:dataValidation type="list" allowBlank="1" showInputMessage="1" showErrorMessage="1" xr:uid="{00000000-0002-0000-0100-00000D010000}">
          <x14:formula1>
            <xm:f>OFFSET(PARAMETRES!$A$1,1,MATCH($K$273,PARAMETRES!$A$1:$B$1,0)-1,COUNTA(OFFSET(PARAMETRES!$A$1,1,MATCH($K$273,PARAMETRES!$A$1:$B$1,0)-1,1048575,1)),1)</xm:f>
          </x14:formula1>
          <xm:sqref>O273 L273 R273</xm:sqref>
        </x14:dataValidation>
        <x14:dataValidation type="list" allowBlank="1" showInputMessage="1" showErrorMessage="1" xr:uid="{00000000-0002-0000-0100-00000E010000}">
          <x14:formula1>
            <xm:f>PARAMETRES!$R$2:$R$3</xm:f>
          </x14:formula1>
          <xm:sqref>M11:M281 P11:P281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82"/>
  <sheetViews>
    <sheetView tabSelected="1" topLeftCell="A256" zoomScale="55" zoomScaleNormal="55" workbookViewId="0">
      <selection activeCell="V274" sqref="A1:V274"/>
    </sheetView>
  </sheetViews>
  <sheetFormatPr baseColWidth="10" defaultRowHeight="15" x14ac:dyDescent="0.25"/>
  <cols>
    <col min="8" max="8" width="49" bestFit="1" customWidth="1"/>
    <col min="12" max="12" width="57.140625" bestFit="1" customWidth="1"/>
  </cols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146" t="s">
        <v>96</v>
      </c>
      <c r="C2" s="146"/>
      <c r="D2" s="1"/>
      <c r="E2" s="3" t="s">
        <v>1</v>
      </c>
      <c r="F2" s="147" t="s">
        <v>2</v>
      </c>
      <c r="G2" s="147"/>
      <c r="H2" s="147"/>
      <c r="J2" s="4"/>
    </row>
    <row r="3" spans="1:18" ht="15.75" x14ac:dyDescent="0.25">
      <c r="A3" s="1"/>
      <c r="B3" s="146"/>
      <c r="C3" s="146"/>
      <c r="D3" s="1"/>
      <c r="E3" s="5" t="s">
        <v>3</v>
      </c>
      <c r="F3" s="147" t="s">
        <v>329</v>
      </c>
      <c r="G3" s="147"/>
      <c r="H3" s="147"/>
      <c r="J3" s="4"/>
    </row>
    <row r="4" spans="1:18" ht="46.5" x14ac:dyDescent="0.25">
      <c r="A4" s="6"/>
      <c r="B4" s="146" t="s">
        <v>4</v>
      </c>
      <c r="C4" s="146"/>
      <c r="D4" s="1"/>
      <c r="E4" s="3" t="s">
        <v>5</v>
      </c>
      <c r="F4" s="185" t="s">
        <v>97</v>
      </c>
      <c r="G4" s="185"/>
      <c r="H4" s="185"/>
      <c r="J4" s="4"/>
    </row>
    <row r="5" spans="1:18" ht="46.5" x14ac:dyDescent="0.25">
      <c r="A5" s="6"/>
      <c r="B5" s="146"/>
      <c r="C5" s="146"/>
      <c r="D5" s="1"/>
      <c r="E5" s="3" t="s">
        <v>6</v>
      </c>
      <c r="F5" s="147" t="s">
        <v>98</v>
      </c>
      <c r="G5" s="147"/>
      <c r="H5" s="147"/>
      <c r="J5" s="4"/>
      <c r="L5" s="194" t="s">
        <v>709</v>
      </c>
      <c r="M5" s="194"/>
      <c r="N5" s="194"/>
      <c r="O5" s="194"/>
      <c r="P5" s="194"/>
      <c r="Q5" s="194"/>
      <c r="R5" s="194"/>
    </row>
    <row r="6" spans="1:18" ht="46.5" x14ac:dyDescent="0.25">
      <c r="A6" s="6"/>
      <c r="B6" s="6"/>
      <c r="C6" s="6"/>
      <c r="D6" s="1"/>
      <c r="E6" s="8" t="s">
        <v>8</v>
      </c>
      <c r="F6" s="147">
        <v>24</v>
      </c>
      <c r="G6" s="147"/>
      <c r="H6" s="147"/>
      <c r="J6" s="4"/>
    </row>
    <row r="7" spans="1:18" ht="9" customHeight="1" x14ac:dyDescent="0.25">
      <c r="A7" s="9"/>
      <c r="B7" s="9"/>
      <c r="C7" s="9"/>
      <c r="D7" s="7"/>
      <c r="E7" s="7"/>
      <c r="F7" s="7"/>
      <c r="G7" s="7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137" t="s">
        <v>9</v>
      </c>
      <c r="C9" s="138"/>
      <c r="D9" s="138"/>
      <c r="E9" s="138"/>
      <c r="F9" s="139"/>
      <c r="G9" s="140" t="s">
        <v>10</v>
      </c>
      <c r="H9" s="142" t="s">
        <v>12</v>
      </c>
      <c r="I9" s="144" t="s">
        <v>14</v>
      </c>
      <c r="J9" s="140" t="s">
        <v>16</v>
      </c>
      <c r="K9" s="168" t="s">
        <v>330</v>
      </c>
      <c r="L9" s="170" t="s">
        <v>331</v>
      </c>
      <c r="M9" s="166" t="s">
        <v>332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</row>
    <row r="10" spans="1:18" ht="16.5" thickBot="1" x14ac:dyDescent="0.3">
      <c r="A10" s="10"/>
      <c r="B10" s="11" t="s">
        <v>17</v>
      </c>
      <c r="C10" s="157" t="s">
        <v>18</v>
      </c>
      <c r="D10" s="158"/>
      <c r="E10" s="12" t="s">
        <v>19</v>
      </c>
      <c r="F10" s="12" t="s">
        <v>20</v>
      </c>
      <c r="G10" s="141"/>
      <c r="H10" s="143"/>
      <c r="I10" s="145"/>
      <c r="J10" s="141"/>
      <c r="K10" s="169"/>
      <c r="L10" s="171"/>
      <c r="M10" s="167"/>
      <c r="N10" s="169"/>
      <c r="O10" s="171"/>
      <c r="P10" s="167"/>
      <c r="Q10" s="169"/>
      <c r="R10" s="171"/>
    </row>
    <row r="11" spans="1:18" ht="15.75" x14ac:dyDescent="0.25">
      <c r="A11" s="159" t="s">
        <v>21</v>
      </c>
      <c r="B11" s="150" t="s">
        <v>22</v>
      </c>
      <c r="C11" s="151" t="s">
        <v>99</v>
      </c>
      <c r="D11" s="152"/>
      <c r="E11" s="148">
        <v>12</v>
      </c>
      <c r="F11" s="148" t="s">
        <v>24</v>
      </c>
      <c r="G11" s="13" t="s">
        <v>25</v>
      </c>
      <c r="H11" s="14" t="s">
        <v>100</v>
      </c>
      <c r="I11" s="15" t="s">
        <v>24</v>
      </c>
      <c r="J11" s="16" t="s">
        <v>28</v>
      </c>
      <c r="K11" s="134"/>
      <c r="L11" s="134"/>
      <c r="M11" s="134"/>
      <c r="N11" s="134"/>
      <c r="O11" s="134"/>
      <c r="P11" s="134"/>
      <c r="Q11" s="134"/>
      <c r="R11" s="134"/>
    </row>
    <row r="12" spans="1:18" ht="15.75" x14ac:dyDescent="0.25">
      <c r="A12" s="160"/>
      <c r="B12" s="150"/>
      <c r="C12" s="153"/>
      <c r="D12" s="154"/>
      <c r="E12" s="148"/>
      <c r="F12" s="148"/>
      <c r="G12" s="13" t="s">
        <v>27</v>
      </c>
      <c r="H12" s="14" t="s">
        <v>101</v>
      </c>
      <c r="I12" s="15" t="s">
        <v>24</v>
      </c>
      <c r="J12" s="16" t="s">
        <v>28</v>
      </c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 t="s">
        <v>102</v>
      </c>
      <c r="H13" s="14" t="s">
        <v>103</v>
      </c>
      <c r="I13" s="15" t="s">
        <v>24</v>
      </c>
      <c r="J13" s="16" t="s">
        <v>28</v>
      </c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 t="s">
        <v>104</v>
      </c>
      <c r="H14" s="14" t="s">
        <v>105</v>
      </c>
      <c r="I14" s="15" t="s">
        <v>24</v>
      </c>
      <c r="J14" s="16" t="s">
        <v>28</v>
      </c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/>
      <c r="H15" s="14"/>
      <c r="I15" s="15"/>
      <c r="J15" s="16"/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/>
      <c r="H16" s="14"/>
      <c r="I16" s="15"/>
      <c r="J16" s="16"/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7"/>
      <c r="I17" s="18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4"/>
      <c r="I18" s="15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4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7"/>
      <c r="I21" s="18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5"/>
      <c r="D22" s="156"/>
      <c r="E22" s="149"/>
      <c r="F22" s="149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9"/>
      <c r="D23" s="20"/>
      <c r="E23" s="21"/>
      <c r="F23" s="21"/>
      <c r="G23" s="21"/>
      <c r="H23" s="22"/>
      <c r="I23" s="23"/>
      <c r="J23" s="24"/>
      <c r="K23" s="134" t="s">
        <v>460</v>
      </c>
      <c r="L23" s="134" t="s">
        <v>419</v>
      </c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 t="s">
        <v>29</v>
      </c>
      <c r="C24" s="151" t="s">
        <v>106</v>
      </c>
      <c r="D24" s="152"/>
      <c r="E24" s="148">
        <v>9</v>
      </c>
      <c r="F24" s="148" t="s">
        <v>24</v>
      </c>
      <c r="G24" s="13" t="s">
        <v>31</v>
      </c>
      <c r="H24" s="14" t="s">
        <v>107</v>
      </c>
      <c r="I24" s="15" t="s">
        <v>24</v>
      </c>
      <c r="J24" s="16" t="s">
        <v>28</v>
      </c>
      <c r="K24" s="135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/>
      <c r="C25" s="153"/>
      <c r="D25" s="154"/>
      <c r="E25" s="148"/>
      <c r="F25" s="148"/>
      <c r="G25" s="13" t="s">
        <v>108</v>
      </c>
      <c r="H25" s="14" t="s">
        <v>109</v>
      </c>
      <c r="I25" s="15" t="s">
        <v>24</v>
      </c>
      <c r="J25" s="16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 t="s">
        <v>110</v>
      </c>
      <c r="H26" s="14" t="s">
        <v>111</v>
      </c>
      <c r="I26" s="15" t="s">
        <v>24</v>
      </c>
      <c r="J26" s="16" t="s">
        <v>28</v>
      </c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/>
      <c r="H27" s="14"/>
      <c r="I27" s="15"/>
      <c r="J27" s="16"/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/>
      <c r="H28" s="14"/>
      <c r="I28" s="15"/>
      <c r="J28" s="16"/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/>
      <c r="H29" s="14"/>
      <c r="I29" s="15"/>
      <c r="J29" s="16"/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7"/>
      <c r="I30" s="18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4"/>
      <c r="I31" s="15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7"/>
      <c r="I34" s="18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5"/>
      <c r="D35" s="156"/>
      <c r="E35" s="149"/>
      <c r="F35" s="149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9"/>
      <c r="D36" s="20"/>
      <c r="E36" s="21"/>
      <c r="F36" s="21"/>
      <c r="G36" s="21"/>
      <c r="H36" s="22"/>
      <c r="I36" s="23"/>
      <c r="J36" s="24"/>
      <c r="K36" s="134" t="s">
        <v>460</v>
      </c>
      <c r="L36" s="134" t="s">
        <v>426</v>
      </c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 t="s">
        <v>35</v>
      </c>
      <c r="C37" s="151" t="s">
        <v>112</v>
      </c>
      <c r="D37" s="152"/>
      <c r="E37" s="148">
        <v>9</v>
      </c>
      <c r="F37" s="148" t="s">
        <v>24</v>
      </c>
      <c r="G37" s="13" t="s">
        <v>37</v>
      </c>
      <c r="H37" s="14" t="s">
        <v>113</v>
      </c>
      <c r="I37" s="15" t="s">
        <v>24</v>
      </c>
      <c r="J37" s="16" t="s">
        <v>28</v>
      </c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/>
      <c r="C38" s="153"/>
      <c r="D38" s="154"/>
      <c r="E38" s="148"/>
      <c r="F38" s="148"/>
      <c r="G38" s="13" t="s">
        <v>114</v>
      </c>
      <c r="H38" s="14" t="s">
        <v>115</v>
      </c>
      <c r="I38" s="15" t="s">
        <v>24</v>
      </c>
      <c r="J38" s="16" t="s">
        <v>28</v>
      </c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 t="s">
        <v>116</v>
      </c>
      <c r="H39" s="14" t="s">
        <v>117</v>
      </c>
      <c r="I39" s="15" t="s">
        <v>24</v>
      </c>
      <c r="J39" s="16" t="s">
        <v>28</v>
      </c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/>
      <c r="H40" s="14"/>
      <c r="I40" s="15"/>
      <c r="J40" s="16"/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/>
      <c r="H41" s="14"/>
      <c r="I41" s="15"/>
      <c r="J41" s="16"/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/>
      <c r="H42" s="17"/>
      <c r="I42" s="18"/>
      <c r="J42" s="16"/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7"/>
      <c r="I43" s="18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4"/>
      <c r="I45" s="15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7"/>
      <c r="I46" s="18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5"/>
      <c r="D48" s="156"/>
      <c r="E48" s="149"/>
      <c r="F48" s="149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9"/>
      <c r="D49" s="20"/>
      <c r="E49" s="21"/>
      <c r="F49" s="21"/>
      <c r="G49" s="21"/>
      <c r="H49" s="22"/>
      <c r="I49" s="23"/>
      <c r="J49" s="24"/>
      <c r="K49" s="134" t="s">
        <v>460</v>
      </c>
      <c r="L49" s="134" t="s">
        <v>431</v>
      </c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/>
      <c r="C50" s="151"/>
      <c r="D50" s="152"/>
      <c r="E50" s="148"/>
      <c r="F50" s="148"/>
      <c r="G50" s="13"/>
      <c r="H50" s="14"/>
      <c r="I50" s="15"/>
      <c r="J50" s="16"/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3"/>
      <c r="D51" s="154"/>
      <c r="E51" s="148"/>
      <c r="F51" s="148"/>
      <c r="G51" s="13"/>
      <c r="H51" s="14"/>
      <c r="I51" s="15"/>
      <c r="J51" s="16"/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7"/>
      <c r="I55" s="18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4"/>
      <c r="I57" s="15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7"/>
      <c r="I59" s="18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5"/>
      <c r="D61" s="156"/>
      <c r="E61" s="149"/>
      <c r="F61" s="149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9"/>
      <c r="D62" s="20"/>
      <c r="E62" s="21"/>
      <c r="F62" s="21"/>
      <c r="G62" s="21"/>
      <c r="H62" s="22"/>
      <c r="I62" s="23"/>
      <c r="J62" s="24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 t="s">
        <v>42</v>
      </c>
      <c r="C63" s="151"/>
      <c r="D63" s="152"/>
      <c r="E63" s="148"/>
      <c r="F63" s="148"/>
      <c r="G63" s="13"/>
      <c r="H63" s="14"/>
      <c r="I63" s="15"/>
      <c r="J63" s="16"/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/>
      <c r="C64" s="153"/>
      <c r="D64" s="154"/>
      <c r="E64" s="148"/>
      <c r="F64" s="148"/>
      <c r="G64" s="13"/>
      <c r="H64" s="14"/>
      <c r="I64" s="15"/>
      <c r="J64" s="16"/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7"/>
      <c r="I65" s="18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29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13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29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13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5"/>
      <c r="D74" s="156"/>
      <c r="E74" s="149"/>
      <c r="F74" s="149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9"/>
      <c r="D75" s="20"/>
      <c r="E75" s="21"/>
      <c r="F75" s="21"/>
      <c r="G75" s="21"/>
      <c r="H75" s="22"/>
      <c r="I75" s="23"/>
      <c r="J75" s="24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 t="s">
        <v>46</v>
      </c>
      <c r="C76" s="151"/>
      <c r="D76" s="152"/>
      <c r="E76" s="148"/>
      <c r="F76" s="148"/>
      <c r="G76" s="13"/>
      <c r="H76" s="14"/>
      <c r="I76" s="15"/>
      <c r="J76" s="16"/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/>
      <c r="C77" s="153"/>
      <c r="D77" s="154"/>
      <c r="E77" s="148"/>
      <c r="F77" s="148"/>
      <c r="G77" s="13"/>
      <c r="H77" s="14"/>
      <c r="I77" s="15"/>
      <c r="J77" s="16"/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7"/>
      <c r="I78" s="18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29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13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29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13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5"/>
      <c r="D87" s="156"/>
      <c r="E87" s="149"/>
      <c r="F87" s="149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9"/>
      <c r="D88" s="20"/>
      <c r="E88" s="21"/>
      <c r="F88" s="21"/>
      <c r="G88" s="21"/>
      <c r="H88" s="22"/>
      <c r="I88" s="23"/>
      <c r="J88" s="24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 t="s">
        <v>50</v>
      </c>
      <c r="C89" s="151"/>
      <c r="D89" s="152"/>
      <c r="E89" s="148"/>
      <c r="F89" s="148"/>
      <c r="G89" s="13"/>
      <c r="H89" s="14"/>
      <c r="I89" s="15"/>
      <c r="J89" s="16"/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/>
      <c r="C90" s="153"/>
      <c r="D90" s="154"/>
      <c r="E90" s="148"/>
      <c r="F90" s="148"/>
      <c r="G90" s="13"/>
      <c r="H90" s="14"/>
      <c r="I90" s="18"/>
      <c r="J90" s="16"/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29"/>
      <c r="H92" s="17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13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5"/>
      <c r="D100" s="156"/>
      <c r="E100" s="149"/>
      <c r="F100" s="149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9"/>
      <c r="D101" s="20"/>
      <c r="E101" s="21"/>
      <c r="F101" s="21"/>
      <c r="G101" s="21"/>
      <c r="H101" s="22"/>
      <c r="I101" s="23"/>
      <c r="J101" s="24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 t="s">
        <v>55</v>
      </c>
      <c r="C102" s="151"/>
      <c r="D102" s="152"/>
      <c r="E102" s="148"/>
      <c r="F102" s="148"/>
      <c r="G102" s="13"/>
      <c r="H102" s="14"/>
      <c r="I102" s="15"/>
      <c r="J102" s="16"/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/>
      <c r="C103" s="153"/>
      <c r="D103" s="154"/>
      <c r="E103" s="148"/>
      <c r="F103" s="148"/>
      <c r="G103" s="13"/>
      <c r="H103" s="14"/>
      <c r="I103" s="15"/>
      <c r="J103" s="16"/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7"/>
      <c r="I104" s="18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29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13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29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13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5"/>
      <c r="D113" s="156"/>
      <c r="E113" s="149"/>
      <c r="F113" s="149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9"/>
      <c r="D114" s="20"/>
      <c r="E114" s="21"/>
      <c r="F114" s="21"/>
      <c r="G114" s="21"/>
      <c r="H114" s="22"/>
      <c r="I114" s="23"/>
      <c r="J114" s="24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 t="s">
        <v>59</v>
      </c>
      <c r="C115" s="151"/>
      <c r="D115" s="152"/>
      <c r="E115" s="148"/>
      <c r="F115" s="148"/>
      <c r="G115" s="13"/>
      <c r="H115" s="14"/>
      <c r="I115" s="15"/>
      <c r="J115" s="16"/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/>
      <c r="C116" s="153"/>
      <c r="D116" s="154"/>
      <c r="E116" s="148"/>
      <c r="F116" s="148"/>
      <c r="G116" s="13"/>
      <c r="H116" s="14"/>
      <c r="I116" s="15"/>
      <c r="J116" s="16"/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7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8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5"/>
      <c r="D126" s="156"/>
      <c r="E126" s="149"/>
      <c r="F126" s="149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9"/>
      <c r="D127" s="20"/>
      <c r="E127" s="21"/>
      <c r="F127" s="21"/>
      <c r="G127" s="21"/>
      <c r="H127" s="22"/>
      <c r="I127" s="23"/>
      <c r="J127" s="24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 t="s">
        <v>67</v>
      </c>
      <c r="C128" s="151"/>
      <c r="D128" s="152"/>
      <c r="E128" s="148"/>
      <c r="F128" s="148"/>
      <c r="G128" s="13"/>
      <c r="H128" s="14"/>
      <c r="I128" s="15"/>
      <c r="J128" s="16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/>
      <c r="C129" s="153"/>
      <c r="D129" s="154"/>
      <c r="E129" s="148"/>
      <c r="F129" s="148"/>
      <c r="G129" s="13"/>
      <c r="H129" s="14"/>
      <c r="I129" s="18"/>
      <c r="J129" s="16"/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7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29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13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29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13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5"/>
      <c r="D139" s="156"/>
      <c r="E139" s="149"/>
      <c r="F139" s="149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6.5" thickBot="1" x14ac:dyDescent="0.3">
      <c r="A140" s="160"/>
      <c r="B140" s="150"/>
      <c r="C140" s="19"/>
      <c r="D140" s="20"/>
      <c r="E140" s="21"/>
      <c r="F140" s="21"/>
      <c r="G140" s="21"/>
      <c r="H140" s="22"/>
      <c r="I140" s="23"/>
      <c r="J140" s="24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1"/>
      <c r="B141" s="30"/>
      <c r="C141" s="30"/>
      <c r="D141" s="30"/>
      <c r="E141" s="32">
        <f>E11+E24+E37+E50+E63+E76</f>
        <v>30</v>
      </c>
      <c r="F141" s="32"/>
      <c r="G141" s="33"/>
      <c r="H141" s="34"/>
      <c r="I141" s="30"/>
      <c r="J141" s="35"/>
      <c r="K141" s="134"/>
      <c r="L141" s="134"/>
      <c r="M141" s="134"/>
      <c r="N141" s="134"/>
      <c r="O141" s="134"/>
      <c r="P141" s="134"/>
      <c r="Q141" s="134"/>
      <c r="R141" s="134"/>
    </row>
    <row r="142" spans="1:18" ht="15.75" x14ac:dyDescent="0.25">
      <c r="A142" s="162" t="s">
        <v>68</v>
      </c>
      <c r="B142" s="150" t="s">
        <v>69</v>
      </c>
      <c r="C142" s="164" t="s">
        <v>118</v>
      </c>
      <c r="D142" s="165"/>
      <c r="E142" s="148">
        <v>9</v>
      </c>
      <c r="F142" s="148" t="s">
        <v>24</v>
      </c>
      <c r="G142" s="36" t="s">
        <v>71</v>
      </c>
      <c r="H142" s="14" t="s">
        <v>119</v>
      </c>
      <c r="I142" s="15" t="s">
        <v>24</v>
      </c>
      <c r="J142" s="16" t="s">
        <v>26</v>
      </c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3"/>
      <c r="B143" s="150"/>
      <c r="C143" s="153"/>
      <c r="D143" s="154"/>
      <c r="E143" s="148"/>
      <c r="F143" s="148"/>
      <c r="G143" s="13" t="s">
        <v>73</v>
      </c>
      <c r="H143" s="14" t="s">
        <v>119</v>
      </c>
      <c r="I143" s="15" t="s">
        <v>24</v>
      </c>
      <c r="J143" s="16" t="s">
        <v>28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36" t="s">
        <v>120</v>
      </c>
      <c r="H144" s="14" t="s">
        <v>121</v>
      </c>
      <c r="I144" s="15" t="s">
        <v>24</v>
      </c>
      <c r="J144" s="16" t="s">
        <v>28</v>
      </c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13" t="s">
        <v>122</v>
      </c>
      <c r="H145" s="14" t="s">
        <v>123</v>
      </c>
      <c r="I145" s="15" t="s">
        <v>24</v>
      </c>
      <c r="J145" s="16" t="s">
        <v>28</v>
      </c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36" t="s">
        <v>124</v>
      </c>
      <c r="H146" s="26" t="s">
        <v>83</v>
      </c>
      <c r="I146" s="15" t="s">
        <v>24</v>
      </c>
      <c r="J146" s="16" t="s">
        <v>28</v>
      </c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13"/>
      <c r="H147" s="14"/>
      <c r="I147" s="18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36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13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36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13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36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13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36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13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29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13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5"/>
      <c r="D161" s="156"/>
      <c r="E161" s="149"/>
      <c r="F161" s="149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37"/>
      <c r="D162" s="38"/>
      <c r="E162" s="39"/>
      <c r="F162" s="38"/>
      <c r="G162" s="38"/>
      <c r="H162" s="40"/>
      <c r="I162" s="41"/>
      <c r="J162" s="42"/>
      <c r="K162" s="134" t="s">
        <v>460</v>
      </c>
      <c r="L162" s="134" t="s">
        <v>441</v>
      </c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 t="s">
        <v>80</v>
      </c>
      <c r="C163" s="151" t="s">
        <v>125</v>
      </c>
      <c r="D163" s="152"/>
      <c r="E163" s="148">
        <v>12</v>
      </c>
      <c r="F163" s="148" t="s">
        <v>24</v>
      </c>
      <c r="G163" s="36" t="s">
        <v>82</v>
      </c>
      <c r="H163" s="14" t="s">
        <v>126</v>
      </c>
      <c r="I163" s="18" t="s">
        <v>24</v>
      </c>
      <c r="J163" s="16" t="s">
        <v>28</v>
      </c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/>
      <c r="C164" s="153"/>
      <c r="D164" s="154"/>
      <c r="E164" s="148"/>
      <c r="F164" s="148"/>
      <c r="G164" s="36" t="s">
        <v>127</v>
      </c>
      <c r="H164" s="14" t="s">
        <v>128</v>
      </c>
      <c r="I164" s="18" t="s">
        <v>24</v>
      </c>
      <c r="J164" s="16" t="s">
        <v>28</v>
      </c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36" t="s">
        <v>129</v>
      </c>
      <c r="H165" s="54" t="s">
        <v>130</v>
      </c>
      <c r="I165" s="18" t="s">
        <v>24</v>
      </c>
      <c r="J165" s="16" t="s">
        <v>28</v>
      </c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36" t="s">
        <v>131</v>
      </c>
      <c r="H166" s="14" t="s">
        <v>132</v>
      </c>
      <c r="I166" s="18" t="s">
        <v>24</v>
      </c>
      <c r="J166" s="16" t="s">
        <v>28</v>
      </c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13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29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13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5"/>
      <c r="D174" s="156"/>
      <c r="E174" s="149"/>
      <c r="F174" s="149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37"/>
      <c r="D175" s="38"/>
      <c r="E175" s="39"/>
      <c r="F175" s="38"/>
      <c r="G175" s="38"/>
      <c r="H175" s="40"/>
      <c r="I175" s="41"/>
      <c r="J175" s="42"/>
      <c r="K175" s="134" t="s">
        <v>460</v>
      </c>
      <c r="L175" s="134" t="s">
        <v>448</v>
      </c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 t="s">
        <v>84</v>
      </c>
      <c r="C176" s="151" t="s">
        <v>85</v>
      </c>
      <c r="D176" s="152"/>
      <c r="E176" s="148">
        <v>9</v>
      </c>
      <c r="F176" s="148" t="s">
        <v>24</v>
      </c>
      <c r="G176" s="36" t="s">
        <v>86</v>
      </c>
      <c r="H176" s="14" t="s">
        <v>85</v>
      </c>
      <c r="I176" s="18" t="s">
        <v>24</v>
      </c>
      <c r="J176" s="16" t="s">
        <v>87</v>
      </c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/>
      <c r="C177" s="153"/>
      <c r="D177" s="154"/>
      <c r="E177" s="148"/>
      <c r="F177" s="148"/>
      <c r="G177" s="36" t="s">
        <v>86</v>
      </c>
      <c r="H177" s="14" t="s">
        <v>85</v>
      </c>
      <c r="I177" s="18" t="s">
        <v>24</v>
      </c>
      <c r="J177" s="16" t="s">
        <v>133</v>
      </c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13"/>
      <c r="H178" s="14"/>
      <c r="I178" s="18"/>
      <c r="J178" s="16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29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13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5"/>
      <c r="D187" s="156"/>
      <c r="E187" s="149"/>
      <c r="F187" s="149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37"/>
      <c r="D188" s="38"/>
      <c r="E188" s="39"/>
      <c r="F188" s="38"/>
      <c r="G188" s="38"/>
      <c r="H188" s="40"/>
      <c r="I188" s="41"/>
      <c r="J188" s="42"/>
      <c r="K188" s="134" t="s">
        <v>460</v>
      </c>
      <c r="L188" s="134" t="s">
        <v>457</v>
      </c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 t="s">
        <v>88</v>
      </c>
      <c r="C189" s="151"/>
      <c r="D189" s="152"/>
      <c r="E189" s="148"/>
      <c r="F189" s="148"/>
      <c r="G189" s="36"/>
      <c r="H189" s="14"/>
      <c r="I189" s="18"/>
      <c r="J189" s="16"/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3"/>
      <c r="D190" s="154"/>
      <c r="E190" s="148"/>
      <c r="F190" s="148"/>
      <c r="G190" s="13"/>
      <c r="H190" s="14"/>
      <c r="I190" s="18"/>
      <c r="J190" s="16"/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13"/>
      <c r="H191" s="14"/>
      <c r="I191" s="18"/>
      <c r="J191" s="16"/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29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13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5"/>
      <c r="D200" s="156"/>
      <c r="E200" s="149"/>
      <c r="F200" s="149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37"/>
      <c r="D201" s="38"/>
      <c r="E201" s="39"/>
      <c r="F201" s="38"/>
      <c r="G201" s="38"/>
      <c r="H201" s="40"/>
      <c r="I201" s="41"/>
      <c r="J201" s="42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 t="s">
        <v>89</v>
      </c>
      <c r="C202" s="151"/>
      <c r="D202" s="152"/>
      <c r="E202" s="148"/>
      <c r="F202" s="148"/>
      <c r="G202" s="36"/>
      <c r="H202" s="14"/>
      <c r="I202" s="18"/>
      <c r="J202" s="16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3"/>
      <c r="D203" s="154"/>
      <c r="E203" s="148"/>
      <c r="F203" s="148"/>
      <c r="G203" s="13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5"/>
      <c r="D213" s="156"/>
      <c r="E213" s="149"/>
      <c r="F213" s="149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37"/>
      <c r="D214" s="38"/>
      <c r="E214" s="39"/>
      <c r="F214" s="38"/>
      <c r="G214" s="38"/>
      <c r="H214" s="40"/>
      <c r="I214" s="41"/>
      <c r="J214" s="42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 t="s">
        <v>90</v>
      </c>
      <c r="C215" s="151"/>
      <c r="D215" s="152"/>
      <c r="E215" s="148"/>
      <c r="F215" s="148"/>
      <c r="G215" s="36"/>
      <c r="H215" s="14"/>
      <c r="I215" s="18"/>
      <c r="J215" s="16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3"/>
      <c r="D216" s="154"/>
      <c r="E216" s="148"/>
      <c r="F216" s="148"/>
      <c r="G216" s="13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5"/>
      <c r="D226" s="156"/>
      <c r="E226" s="149"/>
      <c r="F226" s="149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37"/>
      <c r="D227" s="38"/>
      <c r="E227" s="39"/>
      <c r="F227" s="38"/>
      <c r="G227" s="38"/>
      <c r="H227" s="40"/>
      <c r="I227" s="41"/>
      <c r="J227" s="42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 t="s">
        <v>91</v>
      </c>
      <c r="C228" s="151"/>
      <c r="D228" s="152"/>
      <c r="E228" s="148"/>
      <c r="F228" s="148"/>
      <c r="G228" s="36"/>
      <c r="H228" s="14"/>
      <c r="I228" s="18"/>
      <c r="J228" s="16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3"/>
      <c r="D229" s="154"/>
      <c r="E229" s="148"/>
      <c r="F229" s="148"/>
      <c r="G229" s="13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29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13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5"/>
      <c r="D239" s="156"/>
      <c r="E239" s="149"/>
      <c r="F239" s="149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37"/>
      <c r="D240" s="38"/>
      <c r="E240" s="39"/>
      <c r="F240" s="38"/>
      <c r="G240" s="38"/>
      <c r="H240" s="40"/>
      <c r="I240" s="41"/>
      <c r="J240" s="42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 t="s">
        <v>92</v>
      </c>
      <c r="C241" s="151"/>
      <c r="D241" s="152"/>
      <c r="E241" s="148"/>
      <c r="F241" s="148"/>
      <c r="G241" s="36"/>
      <c r="H241" s="14"/>
      <c r="I241" s="18"/>
      <c r="J241" s="16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3"/>
      <c r="D242" s="154"/>
      <c r="E242" s="148"/>
      <c r="F242" s="148"/>
      <c r="G242" s="13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29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13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29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13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5"/>
      <c r="D252" s="156"/>
      <c r="E252" s="149"/>
      <c r="F252" s="149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37"/>
      <c r="D253" s="38"/>
      <c r="E253" s="39"/>
      <c r="F253" s="38"/>
      <c r="G253" s="38"/>
      <c r="H253" s="40"/>
      <c r="I253" s="41"/>
      <c r="J253" s="42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 t="s">
        <v>93</v>
      </c>
      <c r="C254" s="151"/>
      <c r="D254" s="152"/>
      <c r="E254" s="148"/>
      <c r="F254" s="148"/>
      <c r="G254" s="36"/>
      <c r="H254" s="14"/>
      <c r="I254" s="18"/>
      <c r="J254" s="16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3"/>
      <c r="D255" s="154"/>
      <c r="E255" s="148"/>
      <c r="F255" s="148"/>
      <c r="G255" s="13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29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13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5"/>
      <c r="D265" s="156"/>
      <c r="E265" s="149"/>
      <c r="F265" s="149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37"/>
      <c r="D266" s="38"/>
      <c r="E266" s="39"/>
      <c r="F266" s="38"/>
      <c r="G266" s="38"/>
      <c r="H266" s="40"/>
      <c r="I266" s="41"/>
      <c r="J266" s="42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 t="s">
        <v>94</v>
      </c>
      <c r="C267" s="151"/>
      <c r="D267" s="152"/>
      <c r="E267" s="148"/>
      <c r="F267" s="148"/>
      <c r="G267" s="36"/>
      <c r="H267" s="14"/>
      <c r="I267" s="18"/>
      <c r="J267" s="16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3"/>
      <c r="D268" s="154"/>
      <c r="E268" s="148"/>
      <c r="F268" s="148"/>
      <c r="G268" s="13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29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13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29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13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5"/>
      <c r="D278" s="156"/>
      <c r="E278" s="149"/>
      <c r="F278" s="149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6.5" thickBot="1" x14ac:dyDescent="0.3">
      <c r="A279" s="163"/>
      <c r="B279" s="150"/>
      <c r="C279" s="37"/>
      <c r="D279" s="38"/>
      <c r="E279" s="39"/>
      <c r="F279" s="38"/>
      <c r="G279" s="38"/>
      <c r="H279" s="40"/>
      <c r="I279" s="41"/>
      <c r="J279" s="42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44"/>
      <c r="C280" s="44"/>
      <c r="D280" s="45"/>
      <c r="E280" s="46">
        <f>E142+E163+E176+E189+E202+E228+E241</f>
        <v>30</v>
      </c>
      <c r="F280" s="47"/>
      <c r="G280" s="48"/>
      <c r="H280" s="49"/>
      <c r="I280" s="44"/>
      <c r="J280" s="45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50" t="s">
        <v>95</v>
      </c>
      <c r="B281" s="51"/>
      <c r="C281" s="51"/>
      <c r="D281" s="51"/>
      <c r="E281" s="51"/>
      <c r="F281" s="51"/>
      <c r="G281" s="51"/>
      <c r="H281" s="52"/>
      <c r="I281" s="51"/>
      <c r="J281" s="53"/>
      <c r="K281" s="134"/>
      <c r="L281" s="134"/>
      <c r="M281" s="134"/>
      <c r="N281" s="134"/>
      <c r="O281" s="134"/>
      <c r="P281" s="134"/>
      <c r="Q281" s="134"/>
      <c r="R281" s="134"/>
    </row>
    <row r="282" spans="1:18" ht="15.75" x14ac:dyDescent="0.25">
      <c r="A282" s="1"/>
      <c r="B282" s="1"/>
      <c r="C282" s="1"/>
      <c r="D282" s="1"/>
      <c r="E282" s="1"/>
      <c r="F282" s="1"/>
      <c r="G282" s="1"/>
      <c r="H282" s="4"/>
      <c r="I282" s="4"/>
      <c r="J282" s="4"/>
    </row>
  </sheetData>
  <mergeCells count="104">
    <mergeCell ref="L5:R5"/>
    <mergeCell ref="M9:M10"/>
    <mergeCell ref="N9:N10"/>
    <mergeCell ref="O9:O10"/>
    <mergeCell ref="P9:P10"/>
    <mergeCell ref="Q9:Q10"/>
    <mergeCell ref="R9:R10"/>
    <mergeCell ref="B267:B279"/>
    <mergeCell ref="C267:D278"/>
    <mergeCell ref="E267:E278"/>
    <mergeCell ref="F267:F278"/>
    <mergeCell ref="K9:K10"/>
    <mergeCell ref="L9:L10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215:B227"/>
    <mergeCell ref="C215:D226"/>
    <mergeCell ref="E215:E226"/>
    <mergeCell ref="F215:F226"/>
    <mergeCell ref="B176:B188"/>
    <mergeCell ref="C176:D187"/>
    <mergeCell ref="E176:E187"/>
    <mergeCell ref="F176:F187"/>
    <mergeCell ref="B128:B140"/>
    <mergeCell ref="C128:D139"/>
    <mergeCell ref="E128:E139"/>
    <mergeCell ref="F128:F139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C50:D61"/>
    <mergeCell ref="E50:E61"/>
    <mergeCell ref="F50:F61"/>
    <mergeCell ref="B63:B75"/>
    <mergeCell ref="C63:D74"/>
    <mergeCell ref="E63:E74"/>
    <mergeCell ref="F63:F74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C163:D174"/>
    <mergeCell ref="E163:E174"/>
    <mergeCell ref="F163:F174"/>
    <mergeCell ref="E24:E35"/>
    <mergeCell ref="F24:F35"/>
    <mergeCell ref="B37:B49"/>
    <mergeCell ref="C37:D48"/>
    <mergeCell ref="E37:E48"/>
    <mergeCell ref="F37:F48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F6:H6"/>
    <mergeCell ref="B9:F9"/>
    <mergeCell ref="G9:G10"/>
    <mergeCell ref="H9:H10"/>
    <mergeCell ref="I9:I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I63:I140 I11:I48 I50:I61 I142:I279" xr:uid="{00000000-0002-0000-0200-000000000000}">
      <formula1>"Obligatoire,Option"</formula1>
    </dataValidation>
    <dataValidation type="list" allowBlank="1" showInputMessage="1" showErrorMessage="1" sqref="J75 J279 J266 J253 J127 J114 J101 J88 J188 J140 J240 J162 J174:J175 J36 J23 J201 J227 J214" xr:uid="{00000000-0002-0000-0200-000001000000}">
      <formula1>$B$9:$B$19</formula1>
    </dataValidation>
    <dataValidation type="list" allowBlank="1" showInputMessage="1" showErrorMessage="1" sqref="B2:C3" xr:uid="{00000000-0002-0000-0200-000002000000}">
      <formula1>"M1,M2"</formula1>
    </dataValidation>
    <dataValidation type="list" allowBlank="1" showInputMessage="1" showErrorMessage="1" sqref="B4:C5" xr:uid="{00000000-0002-0000-0200-000003000000}">
      <formula1>"P1,P2,P3,P4,P5,P6,P7,P8,P9,P10"</formula1>
    </dataValidation>
    <dataValidation type="list" allowBlank="1" showInputMessage="1" showErrorMessage="1" sqref="F5:H5" xr:uid="{00000000-0002-0000-0200-000004000000}">
      <formula1>"FI,Alternance,FC,Mixte"</formula1>
    </dataValidation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00000000-0002-0000-0200-000005000000}">
      <formula1>"Obligatoire,Optionnelle,Facultative"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2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F2 J63:J74 J11:J22 J24:J35 J89:J100 J241:J252 J115:J126 J102:J113 J37:J48 J76:J87 J189:J200 J202:J213 J142:J161 J50:J61 J254:J265 J128:J139 J228:J239 J267:J278 J176:J187 J215:J226 J163:J173</xm:sqref>
        </x14:dataValidation>
        <x14:dataValidation type="list" allowBlank="1" showInputMessage="1" showErrorMessage="1" xr:uid="{00000000-0002-0000-0200-000007000000}">
          <x14:formula1>
            <xm:f>PARAMETRES!$R$2:$R$3</xm:f>
          </x14:formula1>
          <xm:sqref>M11:M281 P11:P281</xm:sqref>
        </x14:dataValidation>
        <x14:dataValidation type="list" allowBlank="1" showInputMessage="1" showErrorMessage="1" xr:uid="{00000000-0002-0000-0200-000008000000}">
          <x14:formula1>
            <xm:f>PARAMETRES!$E$1:$L$1</xm:f>
          </x14:formula1>
          <xm:sqref>K11:K281 N11:N281 Q11:Q281</xm:sqref>
        </x14:dataValidation>
        <x14:dataValidation type="list" allowBlank="1" showInputMessage="1" showErrorMessage="1" xr:uid="{00000000-0002-0000-0200-000009000000}">
          <x14:formula1>
            <xm:f>OFFSET(PARAMETRES!$E$1,1,MATCH($K$11,PARAMETRES!$E$1:$L$1,0)-1,COUNTA(OFFSET(PARAMETRES!$E$1,1,MATCH($K$11,PARAMETRES!$E$1:$L$1,0)-1,1048575,1)),1)</xm:f>
          </x14:formula1>
          <xm:sqref>L11 O11 R11</xm:sqref>
        </x14:dataValidation>
        <x14:dataValidation type="list" allowBlank="1" showInputMessage="1" showErrorMessage="1" xr:uid="{00000000-0002-0000-0200-00000A000000}">
          <x14:formula1>
            <xm:f>OFFSET(PARAMETRES!$E$1,1,MATCH($K$12,PARAMETRES!$E$1:$L$1,0)-1,COUNTA(OFFSET(PARAMETRES!$E$1,1,MATCH($K$12,PARAMETRES!$E$1:$L$1,0)-1,1048575,1)),1)</xm:f>
          </x14:formula1>
          <xm:sqref>L12 O12 R12</xm:sqref>
        </x14:dataValidation>
        <x14:dataValidation type="list" allowBlank="1" showInputMessage="1" showErrorMessage="1" xr:uid="{00000000-0002-0000-0200-00000B000000}">
          <x14:formula1>
            <xm:f>OFFSET(PARAMETRES!$E$1,1,MATCH($K$13,PARAMETRES!$E$1:$L$1,0)-1,COUNTA(OFFSET(PARAMETRES!$E$1,1,MATCH($K$13,PARAMETRES!$E$1:$L$1,0)-1,1048575,1)),1)</xm:f>
          </x14:formula1>
          <xm:sqref>L13 O13 R13</xm:sqref>
        </x14:dataValidation>
        <x14:dataValidation type="list" allowBlank="1" showInputMessage="1" showErrorMessage="1" xr:uid="{00000000-0002-0000-0200-00000C000000}">
          <x14:formula1>
            <xm:f>OFFSET(PARAMETRES!$E$1,1,MATCH($K$14,PARAMETRES!$E$1:$L$1,0)-1,COUNTA(OFFSET(PARAMETRES!$E$1,1,MATCH($K$14,PARAMETRES!$E$1:$L$1,0)-1,1048575,1)),1)</xm:f>
          </x14:formula1>
          <xm:sqref>L14 O14 R14</xm:sqref>
        </x14:dataValidation>
        <x14:dataValidation type="list" allowBlank="1" showInputMessage="1" showErrorMessage="1" xr:uid="{00000000-0002-0000-0200-00000D000000}">
          <x14:formula1>
            <xm:f>OFFSET(PARAMETRES!$E$1,1,MATCH($K$15,PARAMETRES!$E$1:$L$1,0)-1,COUNTA(OFFSET(PARAMETRES!$E$1,1,MATCH($K$15,PARAMETRES!$E$1:$L$1,0)-1,1048575,1)),1)</xm:f>
          </x14:formula1>
          <xm:sqref>L15 O15 R15</xm:sqref>
        </x14:dataValidation>
        <x14:dataValidation type="list" allowBlank="1" showInputMessage="1" showErrorMessage="1" xr:uid="{00000000-0002-0000-0200-00000E000000}">
          <x14:formula1>
            <xm:f>OFFSET(PARAMETRES!$E$1,1,MATCH($K$16,PARAMETRES!$E$1:$L$1,0)-1,COUNTA(OFFSET(PARAMETRES!$E$1,1,MATCH($K$16,PARAMETRES!$E$1:$L$1,0)-1,1048575,1)),1)</xm:f>
          </x14:formula1>
          <xm:sqref>L16 O16 R16</xm:sqref>
        </x14:dataValidation>
        <x14:dataValidation type="list" allowBlank="1" showInputMessage="1" showErrorMessage="1" xr:uid="{00000000-0002-0000-0200-00000F000000}">
          <x14:formula1>
            <xm:f>OFFSET(PARAMETRES!$E$1,1,MATCH($K$17,PARAMETRES!$E$1:$L$1,0)-1,COUNTA(OFFSET(PARAMETRES!$E$1,1,MATCH($K$17,PARAMETRES!$E$1:$L$1,0)-1,1048575,1)),1)</xm:f>
          </x14:formula1>
          <xm:sqref>L17 O17 R17</xm:sqref>
        </x14:dataValidation>
        <x14:dataValidation type="list" allowBlank="1" showInputMessage="1" showErrorMessage="1" xr:uid="{00000000-0002-0000-0200-000010000000}">
          <x14:formula1>
            <xm:f>OFFSET(PARAMETRES!$E$1,1,MATCH($K$18,PARAMETRES!$E$1:$L$1,0)-1,COUNTA(OFFSET(PARAMETRES!$E$1,1,MATCH($K$18,PARAMETRES!$E$1:$L$1,0)-1,1048575,1)),1)</xm:f>
          </x14:formula1>
          <xm:sqref>L18 O18 R18</xm:sqref>
        </x14:dataValidation>
        <x14:dataValidation type="list" allowBlank="1" showInputMessage="1" showErrorMessage="1" xr:uid="{00000000-0002-0000-0200-000011000000}">
          <x14:formula1>
            <xm:f>OFFSET(PARAMETRES!$E$1,1,MATCH($K$19,PARAMETRES!$E$1:$L$1,0)-1,COUNTA(OFFSET(PARAMETRES!$E$1,1,MATCH($K$19,PARAMETRES!$E$1:$L$1,0)-1,1048575,1)),1)</xm:f>
          </x14:formula1>
          <xm:sqref>L19 O19 R19</xm:sqref>
        </x14:dataValidation>
        <x14:dataValidation type="list" allowBlank="1" showInputMessage="1" showErrorMessage="1" xr:uid="{00000000-0002-0000-0200-000012000000}">
          <x14:formula1>
            <xm:f>OFFSET(PARAMETRES!$E$1,1,MATCH($K$20,PARAMETRES!$E$1:$L$1,0)-1,COUNTA(OFFSET(PARAMETRES!$E$1,1,MATCH($K$20,PARAMETRES!$E$1:$L$1,0)-1,1048575,1)),1)</xm:f>
          </x14:formula1>
          <xm:sqref>L20 O20 R20</xm:sqref>
        </x14:dataValidation>
        <x14:dataValidation type="list" allowBlank="1" showInputMessage="1" showErrorMessage="1" xr:uid="{00000000-0002-0000-0200-000013000000}">
          <x14:formula1>
            <xm:f>OFFSET(PARAMETRES!$E$1,1,MATCH($K$21,PARAMETRES!$E$1:$L$1,0)-1,COUNTA(OFFSET(PARAMETRES!$E$1,1,MATCH($K$21,PARAMETRES!$E$1:$L$1,0)-1,1048575,1)),1)</xm:f>
          </x14:formula1>
          <xm:sqref>L21 O21 R21</xm:sqref>
        </x14:dataValidation>
        <x14:dataValidation type="list" allowBlank="1" showInputMessage="1" showErrorMessage="1" xr:uid="{00000000-0002-0000-0200-000014000000}">
          <x14:formula1>
            <xm:f>OFFSET(PARAMETRES!$E$1,1,MATCH($K$22,PARAMETRES!$E$1:$L$1,0)-1,COUNTA(OFFSET(PARAMETRES!$E$1,1,MATCH($K$22,PARAMETRES!$E$1:$L$1,0)-1,1048575,1)),1)</xm:f>
          </x14:formula1>
          <xm:sqref>L22 O22 R22</xm:sqref>
        </x14:dataValidation>
        <x14:dataValidation type="list" allowBlank="1" showInputMessage="1" showErrorMessage="1" xr:uid="{00000000-0002-0000-0200-000015000000}">
          <x14:formula1>
            <xm:f>OFFSET(PARAMETRES!$E$1,1,MATCH($K$23,PARAMETRES!$E$1:$L$1,0)-1,COUNTA(OFFSET(PARAMETRES!$E$1,1,MATCH($K$23,PARAMETRES!$E$1:$L$1,0)-1,1048575,1)),1)</xm:f>
          </x14:formula1>
          <xm:sqref>L23 O23 R23</xm:sqref>
        </x14:dataValidation>
        <x14:dataValidation type="list" allowBlank="1" showInputMessage="1" showErrorMessage="1" xr:uid="{00000000-0002-0000-0200-000016000000}">
          <x14:formula1>
            <xm:f>OFFSET(PARAMETRES!$E$1,1,MATCH($K$24,PARAMETRES!$E$1:$L$1,0)-1,COUNTA(OFFSET(PARAMETRES!$E$1,1,MATCH($K$24,PARAMETRES!$E$1:$L$1,0)-1,1048575,1)),1)</xm:f>
          </x14:formula1>
          <xm:sqref>L24 O24 R24</xm:sqref>
        </x14:dataValidation>
        <x14:dataValidation type="list" allowBlank="1" showInputMessage="1" showErrorMessage="1" xr:uid="{00000000-0002-0000-0200-000017000000}">
          <x14:formula1>
            <xm:f>OFFSET(PARAMETRES!$E$1,1,MATCH($K$25,PARAMETRES!$E$1:$L$1,0)-1,COUNTA(OFFSET(PARAMETRES!$E$1,1,MATCH($K$25,PARAMETRES!$E$1:$L$1,0)-1,1048575,1)),1)</xm:f>
          </x14:formula1>
          <xm:sqref>L25 O25 R25</xm:sqref>
        </x14:dataValidation>
        <x14:dataValidation type="list" allowBlank="1" showInputMessage="1" showErrorMessage="1" xr:uid="{00000000-0002-0000-0200-000018000000}">
          <x14:formula1>
            <xm:f>OFFSET(PARAMETRES!$E$1,1,MATCH($K$26,PARAMETRES!$E$1:$L$1,0)-1,COUNTA(OFFSET(PARAMETRES!$E$1,1,MATCH($K$26,PARAMETRES!$E$1:$L$1,0)-1,1048575,1)),1)</xm:f>
          </x14:formula1>
          <xm:sqref>L26 O26 R26</xm:sqref>
        </x14:dataValidation>
        <x14:dataValidation type="list" allowBlank="1" showInputMessage="1" showErrorMessage="1" xr:uid="{00000000-0002-0000-0200-000019000000}">
          <x14:formula1>
            <xm:f>OFFSET(PARAMETRES!$E$1,1,MATCH($K$27,PARAMETRES!$E$1:$L$1,0)-1,COUNTA(OFFSET(PARAMETRES!$E$1,1,MATCH($K$27,PARAMETRES!$E$1:$L$1,0)-1,1048575,1)),1)</xm:f>
          </x14:formula1>
          <xm:sqref>L27 O27 R27</xm:sqref>
        </x14:dataValidation>
        <x14:dataValidation type="list" allowBlank="1" showInputMessage="1" showErrorMessage="1" xr:uid="{00000000-0002-0000-0200-00001A000000}">
          <x14:formula1>
            <xm:f>OFFSET(PARAMETRES!$E$1,1,MATCH($K$28,PARAMETRES!$E$1:$L$1,0)-1,COUNTA(OFFSET(PARAMETRES!$E$1,1,MATCH($K$28,PARAMETRES!$E$1:$L$1,0)-1,1048575,1)),1)</xm:f>
          </x14:formula1>
          <xm:sqref>L28 O28 R28</xm:sqref>
        </x14:dataValidation>
        <x14:dataValidation type="list" allowBlank="1" showInputMessage="1" showErrorMessage="1" xr:uid="{00000000-0002-0000-0200-00001B000000}">
          <x14:formula1>
            <xm:f>OFFSET(PARAMETRES!$E$1,1,MATCH($K$29,PARAMETRES!$E$1:$L$1,0)-1,COUNTA(OFFSET(PARAMETRES!$E$1,1,MATCH($K$29,PARAMETRES!$E$1:$L$1,0)-1,1048575,1)),1)</xm:f>
          </x14:formula1>
          <xm:sqref>L29 O29 R29</xm:sqref>
        </x14:dataValidation>
        <x14:dataValidation type="list" allowBlank="1" showInputMessage="1" showErrorMessage="1" xr:uid="{00000000-0002-0000-0200-00001C000000}">
          <x14:formula1>
            <xm:f>OFFSET(PARAMETRES!$E$1,1,MATCH($K$30,PARAMETRES!$E$1:$L$1,0)-1,COUNTA(OFFSET(PARAMETRES!$E$1,1,MATCH($K$30,PARAMETRES!$E$1:$L$1,0)-1,1048575,1)),1)</xm:f>
          </x14:formula1>
          <xm:sqref>L30 O30 R30</xm:sqref>
        </x14:dataValidation>
        <x14:dataValidation type="list" allowBlank="1" showInputMessage="1" showErrorMessage="1" xr:uid="{00000000-0002-0000-0200-00001D000000}">
          <x14:formula1>
            <xm:f>OFFSET(PARAMETRES!$E$1,1,MATCH($K$31,PARAMETRES!$E$1:$L$1,0)-1,COUNTA(OFFSET(PARAMETRES!$E$1,1,MATCH($K$31,PARAMETRES!$E$1:$L$1,0)-1,1048575,1)),1)</xm:f>
          </x14:formula1>
          <xm:sqref>L31 O31 R31</xm:sqref>
        </x14:dataValidation>
        <x14:dataValidation type="list" allowBlank="1" showInputMessage="1" showErrorMessage="1" xr:uid="{00000000-0002-0000-0200-00001E000000}">
          <x14:formula1>
            <xm:f>OFFSET(PARAMETRES!$E$1,1,MATCH($K$32,PARAMETRES!$E$1:$L$1,0)-1,COUNTA(OFFSET(PARAMETRES!$E$1,1,MATCH($K$32,PARAMETRES!$E$1:$L$1,0)-1,1048575,1)),1)</xm:f>
          </x14:formula1>
          <xm:sqref>L32 O32 R32</xm:sqref>
        </x14:dataValidation>
        <x14:dataValidation type="list" allowBlank="1" showInputMessage="1" showErrorMessage="1" xr:uid="{00000000-0002-0000-0200-00001F000000}">
          <x14:formula1>
            <xm:f>OFFSET(PARAMETRES!$E$1,1,MATCH($K$33,PARAMETRES!$E$1:$L$1,0)-1,COUNTA(OFFSET(PARAMETRES!$E$1,1,MATCH($K$33,PARAMETRES!$E$1:$L$1,0)-1,1048575,1)),1)</xm:f>
          </x14:formula1>
          <xm:sqref>L33 O33 R33</xm:sqref>
        </x14:dataValidation>
        <x14:dataValidation type="list" allowBlank="1" showInputMessage="1" showErrorMessage="1" xr:uid="{00000000-0002-0000-0200-000020000000}">
          <x14:formula1>
            <xm:f>OFFSET(PARAMETRES!$E$1,1,MATCH($K$34,PARAMETRES!$E$1:$L$1,0)-1,COUNTA(OFFSET(PARAMETRES!$E$1,1,MATCH($K$34,PARAMETRES!$E$1:$L$1,0)-1,1048575,1)),1)</xm:f>
          </x14:formula1>
          <xm:sqref>L34 O34 R34</xm:sqref>
        </x14:dataValidation>
        <x14:dataValidation type="list" allowBlank="1" showInputMessage="1" showErrorMessage="1" xr:uid="{00000000-0002-0000-0200-000021000000}">
          <x14:formula1>
            <xm:f>OFFSET(PARAMETRES!$E$1,1,MATCH($K$35,PARAMETRES!$E$1:$L$1,0)-1,COUNTA(OFFSET(PARAMETRES!$E$1,1,MATCH($K$35,PARAMETRES!$E$1:$L$1,0)-1,1048575,1)),1)</xm:f>
          </x14:formula1>
          <xm:sqref>L35 O35 R35</xm:sqref>
        </x14:dataValidation>
        <x14:dataValidation type="list" allowBlank="1" showInputMessage="1" showErrorMessage="1" xr:uid="{00000000-0002-0000-0200-000022000000}">
          <x14:formula1>
            <xm:f>OFFSET(PARAMETRES!$E$1,1,MATCH($K$36,PARAMETRES!$E$1:$L$1,0)-1,COUNTA(OFFSET(PARAMETRES!$E$1,1,MATCH($K$36,PARAMETRES!$E$1:$L$1,0)-1,1048575,1)),1)</xm:f>
          </x14:formula1>
          <xm:sqref>L36 O36 R36</xm:sqref>
        </x14:dataValidation>
        <x14:dataValidation type="list" allowBlank="1" showInputMessage="1" showErrorMessage="1" xr:uid="{00000000-0002-0000-0200-000023000000}">
          <x14:formula1>
            <xm:f>OFFSET(PARAMETRES!$E$1,1,MATCH($K$37,PARAMETRES!$E$1:$L$1,0)-1,COUNTA(OFFSET(PARAMETRES!$E$1,1,MATCH($K$37,PARAMETRES!$E$1:$L$1,0)-1,1048575,1)),1)</xm:f>
          </x14:formula1>
          <xm:sqref>L37 O37 R37</xm:sqref>
        </x14:dataValidation>
        <x14:dataValidation type="list" allowBlank="1" showInputMessage="1" showErrorMessage="1" xr:uid="{00000000-0002-0000-0200-000024000000}">
          <x14:formula1>
            <xm:f>OFFSET(PARAMETRES!$E$1,1,MATCH($K$38,PARAMETRES!$E$1:$L$1,0)-1,COUNTA(OFFSET(PARAMETRES!$E$1,1,MATCH($K$38,PARAMETRES!$E$1:$L$1,0)-1,1048575,1)),1)</xm:f>
          </x14:formula1>
          <xm:sqref>L38 O38 R38</xm:sqref>
        </x14:dataValidation>
        <x14:dataValidation type="list" allowBlank="1" showInputMessage="1" showErrorMessage="1" xr:uid="{00000000-0002-0000-0200-000025000000}">
          <x14:formula1>
            <xm:f>OFFSET(PARAMETRES!$E$1,1,MATCH($K$39,PARAMETRES!$E$1:$L$1,0)-1,COUNTA(OFFSET(PARAMETRES!$E$1,1,MATCH($K$39,PARAMETRES!$E$1:$L$1,0)-1,1048575,1)),1)</xm:f>
          </x14:formula1>
          <xm:sqref>L39 O39 R39</xm:sqref>
        </x14:dataValidation>
        <x14:dataValidation type="list" allowBlank="1" showInputMessage="1" showErrorMessage="1" xr:uid="{00000000-0002-0000-0200-000026000000}">
          <x14:formula1>
            <xm:f>OFFSET(PARAMETRES!$E$1,1,MATCH($K$40,PARAMETRES!$E$1:$L$1,0)-1,COUNTA(OFFSET(PARAMETRES!$E$1,1,MATCH($K$40,PARAMETRES!$E$1:$L$1,0)-1,1048575,1)),1)</xm:f>
          </x14:formula1>
          <xm:sqref>L40 O40 R40</xm:sqref>
        </x14:dataValidation>
        <x14:dataValidation type="list" allowBlank="1" showInputMessage="1" showErrorMessage="1" xr:uid="{00000000-0002-0000-0200-000027000000}">
          <x14:formula1>
            <xm:f>OFFSET(PARAMETRES!$E$1,1,MATCH($K$41,PARAMETRES!$E$1:$L$1,0)-1,COUNTA(OFFSET(PARAMETRES!$E$1,1,MATCH($K$41,PARAMETRES!$E$1:$L$1,0)-1,1048575,1)),1)</xm:f>
          </x14:formula1>
          <xm:sqref>L41 O41 R41</xm:sqref>
        </x14:dataValidation>
        <x14:dataValidation type="list" allowBlank="1" showInputMessage="1" showErrorMessage="1" xr:uid="{00000000-0002-0000-0200-000028000000}">
          <x14:formula1>
            <xm:f>OFFSET(PARAMETRES!$E$1,1,MATCH($K$42,PARAMETRES!$E$1:$L$1,0)-1,COUNTA(OFFSET(PARAMETRES!$E$1,1,MATCH($K$42,PARAMETRES!$E$1:$L$1,0)-1,1048575,1)),1)</xm:f>
          </x14:formula1>
          <xm:sqref>L42 O42 R42</xm:sqref>
        </x14:dataValidation>
        <x14:dataValidation type="list" allowBlank="1" showInputMessage="1" showErrorMessage="1" xr:uid="{00000000-0002-0000-0200-000029000000}">
          <x14:formula1>
            <xm:f>OFFSET(PARAMETRES!$E$1,1,MATCH($K$43,PARAMETRES!$E$1:$L$1,0)-1,COUNTA(OFFSET(PARAMETRES!$E$1,1,MATCH($K$43,PARAMETRES!$E$1:$L$1,0)-1,1048575,1)),1)</xm:f>
          </x14:formula1>
          <xm:sqref>L43 O43 R43</xm:sqref>
        </x14:dataValidation>
        <x14:dataValidation type="list" allowBlank="1" showInputMessage="1" showErrorMessage="1" xr:uid="{00000000-0002-0000-0200-00002A000000}">
          <x14:formula1>
            <xm:f>OFFSET(PARAMETRES!$E$1,1,MATCH($K$44,PARAMETRES!$E$1:$L$1,0)-1,COUNTA(OFFSET(PARAMETRES!$E$1,1,MATCH($K$44,PARAMETRES!$E$1:$L$1,0)-1,1048575,1)),1)</xm:f>
          </x14:formula1>
          <xm:sqref>L44 O44 R44</xm:sqref>
        </x14:dataValidation>
        <x14:dataValidation type="list" allowBlank="1" showInputMessage="1" showErrorMessage="1" xr:uid="{00000000-0002-0000-0200-00002B000000}">
          <x14:formula1>
            <xm:f>OFFSET(PARAMETRES!$E$1,1,MATCH($K$45,PARAMETRES!$E$1:$L$1,0)-1,COUNTA(OFFSET(PARAMETRES!$E$1,1,MATCH($K$45,PARAMETRES!$E$1:$L$1,0)-1,1048575,1)),1)</xm:f>
          </x14:formula1>
          <xm:sqref>L45 O45 R45</xm:sqref>
        </x14:dataValidation>
        <x14:dataValidation type="list" allowBlank="1" showInputMessage="1" showErrorMessage="1" xr:uid="{00000000-0002-0000-0200-00002C000000}">
          <x14:formula1>
            <xm:f>OFFSET(PARAMETRES!$E$1,1,MATCH($K$46,PARAMETRES!$E$1:$L$1,0)-1,COUNTA(OFFSET(PARAMETRES!$E$1,1,MATCH($K$46,PARAMETRES!$E$1:$L$1,0)-1,1048575,1)),1)</xm:f>
          </x14:formula1>
          <xm:sqref>L46 O46 R46</xm:sqref>
        </x14:dataValidation>
        <x14:dataValidation type="list" allowBlank="1" showInputMessage="1" showErrorMessage="1" xr:uid="{00000000-0002-0000-0200-00002D000000}">
          <x14:formula1>
            <xm:f>OFFSET(PARAMETRES!$E$1,1,MATCH($K$47,PARAMETRES!$E$1:$L$1,0)-1,COUNTA(OFFSET(PARAMETRES!$E$1,1,MATCH($K$47,PARAMETRES!$E$1:$L$1,0)-1,1048575,1)),1)</xm:f>
          </x14:formula1>
          <xm:sqref>L47 O47 R47</xm:sqref>
        </x14:dataValidation>
        <x14:dataValidation type="list" allowBlank="1" showInputMessage="1" showErrorMessage="1" xr:uid="{00000000-0002-0000-0200-00002E000000}">
          <x14:formula1>
            <xm:f>OFFSET(PARAMETRES!$E$1,1,MATCH($K$48,PARAMETRES!$E$1:$L$1,0)-1,COUNTA(OFFSET(PARAMETRES!$E$1,1,MATCH($K$48,PARAMETRES!$E$1:$L$1,0)-1,1048575,1)),1)</xm:f>
          </x14:formula1>
          <xm:sqref>L48 O48 R48</xm:sqref>
        </x14:dataValidation>
        <x14:dataValidation type="list" allowBlank="1" showInputMessage="1" showErrorMessage="1" xr:uid="{00000000-0002-0000-0200-00002F000000}">
          <x14:formula1>
            <xm:f>OFFSET(PARAMETRES!$E$1,1,MATCH($K$49,PARAMETRES!$E$1:$L$1,0)-1,COUNTA(OFFSET(PARAMETRES!$E$1,1,MATCH($K$49,PARAMETRES!$E$1:$L$1,0)-1,1048575,1)),1)</xm:f>
          </x14:formula1>
          <xm:sqref>L49 O49 R49</xm:sqref>
        </x14:dataValidation>
        <x14:dataValidation type="list" allowBlank="1" showInputMessage="1" showErrorMessage="1" xr:uid="{00000000-0002-0000-0200-000030000000}">
          <x14:formula1>
            <xm:f>OFFSET(PARAMETRES!$E$1,1,MATCH($K$50,PARAMETRES!$E$1:$L$1,0)-1,COUNTA(OFFSET(PARAMETRES!$E$1,1,MATCH($K$50,PARAMETRES!$E$1:$L$1,0)-1,1048575,1)),1)</xm:f>
          </x14:formula1>
          <xm:sqref>L50 O50 R50</xm:sqref>
        </x14:dataValidation>
        <x14:dataValidation type="list" allowBlank="1" showInputMessage="1" showErrorMessage="1" xr:uid="{00000000-0002-0000-0200-000031000000}">
          <x14:formula1>
            <xm:f>OFFSET(PARAMETRES!$E$1,1,MATCH($K$51,PARAMETRES!$E$1:$L$1,0)-1,COUNTA(OFFSET(PARAMETRES!$E$1,1,MATCH($K$51,PARAMETRES!$E$1:$L$1,0)-1,1048575,1)),1)</xm:f>
          </x14:formula1>
          <xm:sqref>L51 O51 R51</xm:sqref>
        </x14:dataValidation>
        <x14:dataValidation type="list" allowBlank="1" showInputMessage="1" showErrorMessage="1" xr:uid="{00000000-0002-0000-0200-000032000000}">
          <x14:formula1>
            <xm:f>OFFSET(PARAMETRES!$E$1,1,MATCH($K$52,PARAMETRES!$E$1:$L$1,0)-1,COUNTA(OFFSET(PARAMETRES!$E$1,1,MATCH($K$52,PARAMETRES!$E$1:$L$1,0)-1,1048575,1)),1)</xm:f>
          </x14:formula1>
          <xm:sqref>L52 O52 R52</xm:sqref>
        </x14:dataValidation>
        <x14:dataValidation type="list" allowBlank="1" showInputMessage="1" showErrorMessage="1" xr:uid="{00000000-0002-0000-0200-000033000000}">
          <x14:formula1>
            <xm:f>OFFSET(PARAMETRES!$E$1,1,MATCH($K$53,PARAMETRES!$E$1:$L$1,0)-1,COUNTA(OFFSET(PARAMETRES!$E$1,1,MATCH($K$53,PARAMETRES!$E$1:$L$1,0)-1,1048575,1)),1)</xm:f>
          </x14:formula1>
          <xm:sqref>L53 O53 R53</xm:sqref>
        </x14:dataValidation>
        <x14:dataValidation type="list" allowBlank="1" showInputMessage="1" showErrorMessage="1" xr:uid="{00000000-0002-0000-0200-000034000000}">
          <x14:formula1>
            <xm:f>OFFSET(PARAMETRES!$E$1,1,MATCH($K$54,PARAMETRES!$E$1:$L$1,0)-1,COUNTA(OFFSET(PARAMETRES!$E$1,1,MATCH($K$54,PARAMETRES!$E$1:$L$1,0)-1,1048575,1)),1)</xm:f>
          </x14:formula1>
          <xm:sqref>L54 O54 R54</xm:sqref>
        </x14:dataValidation>
        <x14:dataValidation type="list" allowBlank="1" showInputMessage="1" showErrorMessage="1" xr:uid="{00000000-0002-0000-0200-000035000000}">
          <x14:formula1>
            <xm:f>OFFSET(PARAMETRES!$E$1,1,MATCH($K$55,PARAMETRES!$E$1:$L$1,0)-1,COUNTA(OFFSET(PARAMETRES!$E$1,1,MATCH($K$55,PARAMETRES!$E$1:$L$1,0)-1,1048575,1)),1)</xm:f>
          </x14:formula1>
          <xm:sqref>L55 O55 R55</xm:sqref>
        </x14:dataValidation>
        <x14:dataValidation type="list" allowBlank="1" showInputMessage="1" showErrorMessage="1" xr:uid="{00000000-0002-0000-0200-000036000000}">
          <x14:formula1>
            <xm:f>OFFSET(PARAMETRES!$E$1,1,MATCH($K$56,PARAMETRES!$E$1:$L$1,0)-1,COUNTA(OFFSET(PARAMETRES!$E$1,1,MATCH($K$56,PARAMETRES!$E$1:$L$1,0)-1,1048575,1)),1)</xm:f>
          </x14:formula1>
          <xm:sqref>L56 O56 R56</xm:sqref>
        </x14:dataValidation>
        <x14:dataValidation type="list" allowBlank="1" showInputMessage="1" showErrorMessage="1" xr:uid="{00000000-0002-0000-0200-000037000000}">
          <x14:formula1>
            <xm:f>OFFSET(PARAMETRES!$E$1,1,MATCH($K$57,PARAMETRES!$E$1:$L$1,0)-1,COUNTA(OFFSET(PARAMETRES!$E$1,1,MATCH($K$57,PARAMETRES!$E$1:$L$1,0)-1,1048575,1)),1)</xm:f>
          </x14:formula1>
          <xm:sqref>L57 O57 R57</xm:sqref>
        </x14:dataValidation>
        <x14:dataValidation type="list" allowBlank="1" showInputMessage="1" showErrorMessage="1" xr:uid="{00000000-0002-0000-0200-000038000000}">
          <x14:formula1>
            <xm:f>OFFSET(PARAMETRES!$E$1,1,MATCH($K$58,PARAMETRES!$E$1:$L$1,0)-1,COUNTA(OFFSET(PARAMETRES!$E$1,1,MATCH($K$58,PARAMETRES!$E$1:$L$1,0)-1,1048575,1)),1)</xm:f>
          </x14:formula1>
          <xm:sqref>L58 O58 R58</xm:sqref>
        </x14:dataValidation>
        <x14:dataValidation type="list" allowBlank="1" showInputMessage="1" showErrorMessage="1" xr:uid="{00000000-0002-0000-0200-000039000000}">
          <x14:formula1>
            <xm:f>OFFSET(PARAMETRES!$E$1,1,MATCH($K$59,PARAMETRES!$E$1:$L$1,0)-1,COUNTA(OFFSET(PARAMETRES!$E$1,1,MATCH($K$59,PARAMETRES!$E$1:$L$1,0)-1,1048575,1)),1)</xm:f>
          </x14:formula1>
          <xm:sqref>L59 O59 R59</xm:sqref>
        </x14:dataValidation>
        <x14:dataValidation type="list" allowBlank="1" showInputMessage="1" showErrorMessage="1" xr:uid="{00000000-0002-0000-0200-00003A000000}">
          <x14:formula1>
            <xm:f>OFFSET(PARAMETRES!$E$1,1,MATCH($K$60,PARAMETRES!$E$1:$L$1,0)-1,COUNTA(OFFSET(PARAMETRES!$E$1,1,MATCH($K$60,PARAMETRES!$E$1:$L$1,0)-1,1048575,1)),1)</xm:f>
          </x14:formula1>
          <xm:sqref>L60 O60 R60</xm:sqref>
        </x14:dataValidation>
        <x14:dataValidation type="list" allowBlank="1" showInputMessage="1" showErrorMessage="1" xr:uid="{00000000-0002-0000-0200-00003B000000}">
          <x14:formula1>
            <xm:f>OFFSET(PARAMETRES!$E$1,1,MATCH($K$61,PARAMETRES!$E$1:$L$1,0)-1,COUNTA(OFFSET(PARAMETRES!$E$1,1,MATCH($K$61,PARAMETRES!$E$1:$L$1,0)-1,1048575,1)),1)</xm:f>
          </x14:formula1>
          <xm:sqref>L61 O61 R61</xm:sqref>
        </x14:dataValidation>
        <x14:dataValidation type="list" allowBlank="1" showInputMessage="1" showErrorMessage="1" xr:uid="{00000000-0002-0000-0200-00003C000000}">
          <x14:formula1>
            <xm:f>OFFSET(PARAMETRES!$E$1,1,MATCH($K$62,PARAMETRES!$E$1:$L$1,0)-1,COUNTA(OFFSET(PARAMETRES!$E$1,1,MATCH($K$62,PARAMETRES!$E$1:$L$1,0)-1,1048575,1)),1)</xm:f>
          </x14:formula1>
          <xm:sqref>L62 O62 R62</xm:sqref>
        </x14:dataValidation>
        <x14:dataValidation type="list" allowBlank="1" showInputMessage="1" showErrorMessage="1" xr:uid="{00000000-0002-0000-0200-00003D000000}">
          <x14:formula1>
            <xm:f>OFFSET(PARAMETRES!$E$1,1,MATCH($K$63,PARAMETRES!$E$1:$L$1,0)-1,COUNTA(OFFSET(PARAMETRES!$E$1,1,MATCH($K$63,PARAMETRES!$E$1:$L$1,0)-1,1048575,1)),1)</xm:f>
          </x14:formula1>
          <xm:sqref>L63 O63 R63</xm:sqref>
        </x14:dataValidation>
        <x14:dataValidation type="list" allowBlank="1" showInputMessage="1" showErrorMessage="1" xr:uid="{00000000-0002-0000-0200-00003E000000}">
          <x14:formula1>
            <xm:f>OFFSET(PARAMETRES!$E$1,1,MATCH($K$64,PARAMETRES!$E$1:$L$1,0)-1,COUNTA(OFFSET(PARAMETRES!$E$1,1,MATCH($K$64,PARAMETRES!$E$1:$L$1,0)-1,1048575,1)),1)</xm:f>
          </x14:formula1>
          <xm:sqref>L64 O64 R64</xm:sqref>
        </x14:dataValidation>
        <x14:dataValidation type="list" allowBlank="1" showInputMessage="1" showErrorMessage="1" xr:uid="{00000000-0002-0000-0200-00003F000000}">
          <x14:formula1>
            <xm:f>OFFSET(PARAMETRES!$E$1,1,MATCH($K$65,PARAMETRES!$E$1:$L$1,0)-1,COUNTA(OFFSET(PARAMETRES!$E$1,1,MATCH($K$65,PARAMETRES!$E$1:$L$1,0)-1,1048575,1)),1)</xm:f>
          </x14:formula1>
          <xm:sqref>L65 O65 R65</xm:sqref>
        </x14:dataValidation>
        <x14:dataValidation type="list" allowBlank="1" showInputMessage="1" showErrorMessage="1" xr:uid="{00000000-0002-0000-0200-000040000000}">
          <x14:formula1>
            <xm:f>OFFSET(PARAMETRES!$E$1,1,MATCH($K$66,PARAMETRES!$E$1:$L$1,0)-1,COUNTA(OFFSET(PARAMETRES!$E$1,1,MATCH($K$66,PARAMETRES!$E$1:$L$1,0)-1,1048575,1)),1)</xm:f>
          </x14:formula1>
          <xm:sqref>L66 O66 R66</xm:sqref>
        </x14:dataValidation>
        <x14:dataValidation type="list" allowBlank="1" showInputMessage="1" showErrorMessage="1" xr:uid="{00000000-0002-0000-0200-000041000000}">
          <x14:formula1>
            <xm:f>OFFSET(PARAMETRES!$E$1,1,MATCH($K$67,PARAMETRES!$E$1:$L$1,0)-1,COUNTA(OFFSET(PARAMETRES!$E$1,1,MATCH($K$67,PARAMETRES!$E$1:$L$1,0)-1,1048575,1)),1)</xm:f>
          </x14:formula1>
          <xm:sqref>L67 O67 R67</xm:sqref>
        </x14:dataValidation>
        <x14:dataValidation type="list" allowBlank="1" showInputMessage="1" showErrorMessage="1" xr:uid="{00000000-0002-0000-0200-000042000000}">
          <x14:formula1>
            <xm:f>OFFSET(PARAMETRES!$E$1,1,MATCH($K$68,PARAMETRES!$E$1:$L$1,0)-1,COUNTA(OFFSET(PARAMETRES!$E$1,1,MATCH($K$68,PARAMETRES!$E$1:$L$1,0)-1,1048575,1)),1)</xm:f>
          </x14:formula1>
          <xm:sqref>L68 O68 R68</xm:sqref>
        </x14:dataValidation>
        <x14:dataValidation type="list" allowBlank="1" showInputMessage="1" showErrorMessage="1" xr:uid="{00000000-0002-0000-0200-000043000000}">
          <x14:formula1>
            <xm:f>OFFSET(PARAMETRES!$E$1,1,MATCH($K$69,PARAMETRES!$E$1:$L$1,0)-1,COUNTA(OFFSET(PARAMETRES!$E$1,1,MATCH($K$69,PARAMETRES!$E$1:$L$1,0)-1,1048575,1)),1)</xm:f>
          </x14:formula1>
          <xm:sqref>L69 O69 R69</xm:sqref>
        </x14:dataValidation>
        <x14:dataValidation type="list" allowBlank="1" showInputMessage="1" showErrorMessage="1" xr:uid="{00000000-0002-0000-0200-000044000000}">
          <x14:formula1>
            <xm:f>OFFSET(PARAMETRES!$E$1,1,MATCH($K$70,PARAMETRES!$E$1:$L$1,0)-1,COUNTA(OFFSET(PARAMETRES!$E$1,1,MATCH($K$70,PARAMETRES!$E$1:$L$1,0)-1,1048575,1)),1)</xm:f>
          </x14:formula1>
          <xm:sqref>L70 O70 R70</xm:sqref>
        </x14:dataValidation>
        <x14:dataValidation type="list" allowBlank="1" showInputMessage="1" showErrorMessage="1" xr:uid="{00000000-0002-0000-0200-000045000000}">
          <x14:formula1>
            <xm:f>OFFSET(PARAMETRES!$E$1,1,MATCH($K$71,PARAMETRES!$E$1:$L$1,0)-1,COUNTA(OFFSET(PARAMETRES!$E$1,1,MATCH($K$71,PARAMETRES!$E$1:$L$1,0)-1,1048575,1)),1)</xm:f>
          </x14:formula1>
          <xm:sqref>L71 O71 R71</xm:sqref>
        </x14:dataValidation>
        <x14:dataValidation type="list" allowBlank="1" showInputMessage="1" showErrorMessage="1" xr:uid="{00000000-0002-0000-0200-000046000000}">
          <x14:formula1>
            <xm:f>OFFSET(PARAMETRES!$E$1,1,MATCH($K$72,PARAMETRES!$E$1:$L$1,0)-1,COUNTA(OFFSET(PARAMETRES!$E$1,1,MATCH($K$72,PARAMETRES!$E$1:$L$1,0)-1,1048575,1)),1)</xm:f>
          </x14:formula1>
          <xm:sqref>L72 O72 R72</xm:sqref>
        </x14:dataValidation>
        <x14:dataValidation type="list" allowBlank="1" showInputMessage="1" showErrorMessage="1" xr:uid="{00000000-0002-0000-0200-000047000000}">
          <x14:formula1>
            <xm:f>OFFSET(PARAMETRES!$E$1,1,MATCH($K$73,PARAMETRES!$E$1:$L$1,0)-1,COUNTA(OFFSET(PARAMETRES!$E$1,1,MATCH($K$73,PARAMETRES!$E$1:$L$1,0)-1,1048575,1)),1)</xm:f>
          </x14:formula1>
          <xm:sqref>L73 O73 R73</xm:sqref>
        </x14:dataValidation>
        <x14:dataValidation type="list" allowBlank="1" showInputMessage="1" showErrorMessage="1" xr:uid="{00000000-0002-0000-0200-000048000000}">
          <x14:formula1>
            <xm:f>OFFSET(PARAMETRES!$E$1,1,MATCH($K$74,PARAMETRES!$E$1:$L$1,0)-1,COUNTA(OFFSET(PARAMETRES!$E$1,1,MATCH($K$74,PARAMETRES!$E$1:$L$1,0)-1,1048575,1)),1)</xm:f>
          </x14:formula1>
          <xm:sqref>L74 O74 R74</xm:sqref>
        </x14:dataValidation>
        <x14:dataValidation type="list" allowBlank="1" showInputMessage="1" showErrorMessage="1" xr:uid="{00000000-0002-0000-0200-000049000000}">
          <x14:formula1>
            <xm:f>OFFSET(PARAMETRES!$E$1,1,MATCH($K$75,PARAMETRES!$E$1:$L$1,0)-1,COUNTA(OFFSET(PARAMETRES!$E$1,1,MATCH($K$75,PARAMETRES!$E$1:$L$1,0)-1,1048575,1)),1)</xm:f>
          </x14:formula1>
          <xm:sqref>L75 O75 R75</xm:sqref>
        </x14:dataValidation>
        <x14:dataValidation type="list" allowBlank="1" showInputMessage="1" showErrorMessage="1" xr:uid="{00000000-0002-0000-0200-00004A000000}">
          <x14:formula1>
            <xm:f>OFFSET(PARAMETRES!$E$1,1,MATCH($K$76,PARAMETRES!$E$1:$L$1,0)-1,COUNTA(OFFSET(PARAMETRES!$E$1,1,MATCH($K$76,PARAMETRES!$E$1:$L$1,0)-1,1048575,1)),1)</xm:f>
          </x14:formula1>
          <xm:sqref>L76 O76 R76</xm:sqref>
        </x14:dataValidation>
        <x14:dataValidation type="list" allowBlank="1" showInputMessage="1" showErrorMessage="1" xr:uid="{00000000-0002-0000-0200-00004B000000}">
          <x14:formula1>
            <xm:f>OFFSET(PARAMETRES!$E$1,1,MATCH($K$77,PARAMETRES!$E$1:$L$1,0)-1,COUNTA(OFFSET(PARAMETRES!$E$1,1,MATCH($K$77,PARAMETRES!$E$1:$L$1,0)-1,1048575,1)),1)</xm:f>
          </x14:formula1>
          <xm:sqref>L77 O77 R77</xm:sqref>
        </x14:dataValidation>
        <x14:dataValidation type="list" allowBlank="1" showInputMessage="1" showErrorMessage="1" xr:uid="{00000000-0002-0000-0200-00004C000000}">
          <x14:formula1>
            <xm:f>OFFSET(PARAMETRES!$E$1,1,MATCH($K$78,PARAMETRES!$E$1:$L$1,0)-1,COUNTA(OFFSET(PARAMETRES!$E$1,1,MATCH($K$78,PARAMETRES!$E$1:$L$1,0)-1,1048575,1)),1)</xm:f>
          </x14:formula1>
          <xm:sqref>L78 O78 R78</xm:sqref>
        </x14:dataValidation>
        <x14:dataValidation type="list" allowBlank="1" showInputMessage="1" showErrorMessage="1" xr:uid="{00000000-0002-0000-0200-00004D000000}">
          <x14:formula1>
            <xm:f>OFFSET(PARAMETRES!$E$1,1,MATCH($K$79,PARAMETRES!$E$1:$L$1,0)-1,COUNTA(OFFSET(PARAMETRES!$E$1,1,MATCH($K$79,PARAMETRES!$E$1:$L$1,0)-1,1048575,1)),1)</xm:f>
          </x14:formula1>
          <xm:sqref>L79 O79 R79</xm:sqref>
        </x14:dataValidation>
        <x14:dataValidation type="list" allowBlank="1" showInputMessage="1" showErrorMessage="1" xr:uid="{00000000-0002-0000-0200-00004E000000}">
          <x14:formula1>
            <xm:f>OFFSET(PARAMETRES!$E$1,1,MATCH($K$80,PARAMETRES!$E$1:$L$1,0)-1,COUNTA(OFFSET(PARAMETRES!$E$1,1,MATCH($K$80,PARAMETRES!$E$1:$L$1,0)-1,1048575,1)),1)</xm:f>
          </x14:formula1>
          <xm:sqref>L80 O80 R80</xm:sqref>
        </x14:dataValidation>
        <x14:dataValidation type="list" allowBlank="1" showInputMessage="1" showErrorMessage="1" xr:uid="{00000000-0002-0000-0200-00004F000000}">
          <x14:formula1>
            <xm:f>OFFSET(PARAMETRES!$E$1,1,MATCH($K$81,PARAMETRES!$E$1:$L$1,0)-1,COUNTA(OFFSET(PARAMETRES!$E$1,1,MATCH($K$81,PARAMETRES!$E$1:$L$1,0)-1,1048575,1)),1)</xm:f>
          </x14:formula1>
          <xm:sqref>L81 O81 R81</xm:sqref>
        </x14:dataValidation>
        <x14:dataValidation type="list" allowBlank="1" showInputMessage="1" showErrorMessage="1" xr:uid="{00000000-0002-0000-0200-000050000000}">
          <x14:formula1>
            <xm:f>OFFSET(PARAMETRES!$E$1,1,MATCH($K$82,PARAMETRES!$E$1:$L$1,0)-1,COUNTA(OFFSET(PARAMETRES!$E$1,1,MATCH($K$82,PARAMETRES!$E$1:$L$1,0)-1,1048575,1)),1)</xm:f>
          </x14:formula1>
          <xm:sqref>L82 O82 R82</xm:sqref>
        </x14:dataValidation>
        <x14:dataValidation type="list" allowBlank="1" showInputMessage="1" showErrorMessage="1" xr:uid="{00000000-0002-0000-0200-000051000000}">
          <x14:formula1>
            <xm:f>OFFSET(PARAMETRES!$E$1,1,MATCH($K$83,PARAMETRES!$E$1:$L$1,0)-1,COUNTA(OFFSET(PARAMETRES!$E$1,1,MATCH($K$83,PARAMETRES!$E$1:$L$1,0)-1,1048575,1)),1)</xm:f>
          </x14:formula1>
          <xm:sqref>L83 O83 R83</xm:sqref>
        </x14:dataValidation>
        <x14:dataValidation type="list" allowBlank="1" showInputMessage="1" showErrorMessage="1" xr:uid="{00000000-0002-0000-0200-000052000000}">
          <x14:formula1>
            <xm:f>OFFSET(PARAMETRES!$E$1,1,MATCH($K$84,PARAMETRES!$E$1:$L$1,0)-1,COUNTA(OFFSET(PARAMETRES!$E$1,1,MATCH($K$84,PARAMETRES!$E$1:$L$1,0)-1,1048575,1)),1)</xm:f>
          </x14:formula1>
          <xm:sqref>L84 O84 R84</xm:sqref>
        </x14:dataValidation>
        <x14:dataValidation type="list" allowBlank="1" showInputMessage="1" showErrorMessage="1" xr:uid="{00000000-0002-0000-0200-000053000000}">
          <x14:formula1>
            <xm:f>OFFSET(PARAMETRES!$E$1,1,MATCH($K$85,PARAMETRES!$E$1:$L$1,0)-1,COUNTA(OFFSET(PARAMETRES!$E$1,1,MATCH($K$85,PARAMETRES!$E$1:$L$1,0)-1,1048575,1)),1)</xm:f>
          </x14:formula1>
          <xm:sqref>L85 O85 R85</xm:sqref>
        </x14:dataValidation>
        <x14:dataValidation type="list" allowBlank="1" showInputMessage="1" showErrorMessage="1" xr:uid="{00000000-0002-0000-0200-000054000000}">
          <x14:formula1>
            <xm:f>OFFSET(PARAMETRES!$E$1,1,MATCH($K$86,PARAMETRES!$E$1:$L$1,0)-1,COUNTA(OFFSET(PARAMETRES!$E$1,1,MATCH($K$86,PARAMETRES!$E$1:$L$1,0)-1,1048575,1)),1)</xm:f>
          </x14:formula1>
          <xm:sqref>L86 O86 R86</xm:sqref>
        </x14:dataValidation>
        <x14:dataValidation type="list" allowBlank="1" showInputMessage="1" showErrorMessage="1" xr:uid="{00000000-0002-0000-0200-000055000000}">
          <x14:formula1>
            <xm:f>OFFSET(PARAMETRES!$E$1,1,MATCH($K$87,PARAMETRES!$E$1:$L$1,0)-1,COUNTA(OFFSET(PARAMETRES!$E$1,1,MATCH($K$87,PARAMETRES!$E$1:$L$1,0)-1,1048575,1)),1)</xm:f>
          </x14:formula1>
          <xm:sqref>L87 O87 R87</xm:sqref>
        </x14:dataValidation>
        <x14:dataValidation type="list" allowBlank="1" showInputMessage="1" showErrorMessage="1" xr:uid="{00000000-0002-0000-0200-000056000000}">
          <x14:formula1>
            <xm:f>OFFSET(PARAMETRES!$E$1,1,MATCH($K$88,PARAMETRES!$E$1:$L$1,0)-1,COUNTA(OFFSET(PARAMETRES!$E$1,1,MATCH($K$88,PARAMETRES!$E$1:$L$1,0)-1,1048575,1)),1)</xm:f>
          </x14:formula1>
          <xm:sqref>L88 O88 R88</xm:sqref>
        </x14:dataValidation>
        <x14:dataValidation type="list" allowBlank="1" showInputMessage="1" showErrorMessage="1" xr:uid="{00000000-0002-0000-0200-000057000000}">
          <x14:formula1>
            <xm:f>OFFSET(PARAMETRES!$E$1,1,MATCH($K$89,PARAMETRES!$E$1:$L$1,0)-1,COUNTA(OFFSET(PARAMETRES!$E$1,1,MATCH($K$89,PARAMETRES!$E$1:$L$1,0)-1,1048575,1)),1)</xm:f>
          </x14:formula1>
          <xm:sqref>L89 O89 R89</xm:sqref>
        </x14:dataValidation>
        <x14:dataValidation type="list" allowBlank="1" showInputMessage="1" showErrorMessage="1" xr:uid="{00000000-0002-0000-0200-000058000000}">
          <x14:formula1>
            <xm:f>OFFSET(PARAMETRES!$E$1,1,MATCH($K$90,PARAMETRES!$E$1:$L$1,0)-1,COUNTA(OFFSET(PARAMETRES!$E$1,1,MATCH($K$90,PARAMETRES!$E$1:$L$1,0)-1,1048575,1)),1)</xm:f>
          </x14:formula1>
          <xm:sqref>L90 O90 R90</xm:sqref>
        </x14:dataValidation>
        <x14:dataValidation type="list" allowBlank="1" showInputMessage="1" showErrorMessage="1" xr:uid="{00000000-0002-0000-0200-000059000000}">
          <x14:formula1>
            <xm:f>OFFSET(PARAMETRES!$E$1,1,MATCH($K$91,PARAMETRES!$E$1:$L$1,0)-1,COUNTA(OFFSET(PARAMETRES!$E$1,1,MATCH($K$91,PARAMETRES!$E$1:$L$1,0)-1,1048575,1)),1)</xm:f>
          </x14:formula1>
          <xm:sqref>L91 O91 R91</xm:sqref>
        </x14:dataValidation>
        <x14:dataValidation type="list" allowBlank="1" showInputMessage="1" showErrorMessage="1" xr:uid="{00000000-0002-0000-0200-00005A000000}">
          <x14:formula1>
            <xm:f>OFFSET(PARAMETRES!$E$1,1,MATCH($K$92,PARAMETRES!$E$1:$L$1,0)-1,COUNTA(OFFSET(PARAMETRES!$E$1,1,MATCH($K$92,PARAMETRES!$E$1:$L$1,0)-1,1048575,1)),1)</xm:f>
          </x14:formula1>
          <xm:sqref>L92 O92 R92</xm:sqref>
        </x14:dataValidation>
        <x14:dataValidation type="list" allowBlank="1" showInputMessage="1" showErrorMessage="1" xr:uid="{00000000-0002-0000-0200-00005B000000}">
          <x14:formula1>
            <xm:f>OFFSET(PARAMETRES!$E$1,1,MATCH($K$93,PARAMETRES!$E$1:$L$1,0)-1,COUNTA(OFFSET(PARAMETRES!$E$1,1,MATCH($K$93,PARAMETRES!$E$1:$L$1,0)-1,1048575,1)),1)</xm:f>
          </x14:formula1>
          <xm:sqref>L93 O93 R93</xm:sqref>
        </x14:dataValidation>
        <x14:dataValidation type="list" allowBlank="1" showInputMessage="1" showErrorMessage="1" xr:uid="{00000000-0002-0000-0200-00005C000000}">
          <x14:formula1>
            <xm:f>OFFSET(PARAMETRES!$E$1,1,MATCH($K$94,PARAMETRES!$E$1:$L$1,0)-1,COUNTA(OFFSET(PARAMETRES!$E$1,1,MATCH($K$94,PARAMETRES!$E$1:$L$1,0)-1,1048575,1)),1)</xm:f>
          </x14:formula1>
          <xm:sqref>L94 O94 R94</xm:sqref>
        </x14:dataValidation>
        <x14:dataValidation type="list" allowBlank="1" showInputMessage="1" showErrorMessage="1" xr:uid="{00000000-0002-0000-0200-00005D000000}">
          <x14:formula1>
            <xm:f>OFFSET(PARAMETRES!$E$1,1,MATCH($K$95,PARAMETRES!$E$1:$L$1,0)-1,COUNTA(OFFSET(PARAMETRES!$E$1,1,MATCH($K$95,PARAMETRES!$E$1:$L$1,0)-1,1048575,1)),1)</xm:f>
          </x14:formula1>
          <xm:sqref>L95 O95 R95</xm:sqref>
        </x14:dataValidation>
        <x14:dataValidation type="list" allowBlank="1" showInputMessage="1" showErrorMessage="1" xr:uid="{00000000-0002-0000-0200-00005E000000}">
          <x14:formula1>
            <xm:f>OFFSET(PARAMETRES!$E$1,1,MATCH($K$96,PARAMETRES!$E$1:$L$1,0)-1,COUNTA(OFFSET(PARAMETRES!$E$1,1,MATCH($K$96,PARAMETRES!$E$1:$L$1,0)-1,1048575,1)),1)</xm:f>
          </x14:formula1>
          <xm:sqref>L96 O96 R96</xm:sqref>
        </x14:dataValidation>
        <x14:dataValidation type="list" allowBlank="1" showInputMessage="1" showErrorMessage="1" xr:uid="{00000000-0002-0000-0200-00005F000000}">
          <x14:formula1>
            <xm:f>OFFSET(PARAMETRES!$E$1,1,MATCH($K$97,PARAMETRES!$E$1:$L$1,0)-1,COUNTA(OFFSET(PARAMETRES!$E$1,1,MATCH($K$97,PARAMETRES!$E$1:$L$1,0)-1,1048575,1)),1)</xm:f>
          </x14:formula1>
          <xm:sqref>L97 O97 R97</xm:sqref>
        </x14:dataValidation>
        <x14:dataValidation type="list" allowBlank="1" showInputMessage="1" showErrorMessage="1" xr:uid="{00000000-0002-0000-0200-000060000000}">
          <x14:formula1>
            <xm:f>OFFSET(PARAMETRES!$E$1,1,MATCH($K$98,PARAMETRES!$E$1:$L$1,0)-1,COUNTA(OFFSET(PARAMETRES!$E$1,1,MATCH($K$98,PARAMETRES!$E$1:$L$1,0)-1,1048575,1)),1)</xm:f>
          </x14:formula1>
          <xm:sqref>L98 O98 R98</xm:sqref>
        </x14:dataValidation>
        <x14:dataValidation type="list" allowBlank="1" showInputMessage="1" showErrorMessage="1" xr:uid="{00000000-0002-0000-0200-000061000000}">
          <x14:formula1>
            <xm:f>OFFSET(PARAMETRES!$E$1,1,MATCH($K$99,PARAMETRES!$E$1:$L$1,0)-1,COUNTA(OFFSET(PARAMETRES!$E$1,1,MATCH($K$99,PARAMETRES!$E$1:$L$1,0)-1,1048575,1)),1)</xm:f>
          </x14:formula1>
          <xm:sqref>L99 O99 R99</xm:sqref>
        </x14:dataValidation>
        <x14:dataValidation type="list" allowBlank="1" showInputMessage="1" showErrorMessage="1" xr:uid="{00000000-0002-0000-0200-000062000000}">
          <x14:formula1>
            <xm:f>OFFSET(PARAMETRES!$E$1,1,MATCH($K$100,PARAMETRES!$E$1:$L$1,0)-1,COUNTA(OFFSET(PARAMETRES!$E$1,1,MATCH($K$100,PARAMETRES!$E$1:$L$1,0)-1,1048575,1)),1)</xm:f>
          </x14:formula1>
          <xm:sqref>L100 O100 R100</xm:sqref>
        </x14:dataValidation>
        <x14:dataValidation type="list" allowBlank="1" showInputMessage="1" showErrorMessage="1" xr:uid="{00000000-0002-0000-0200-000063000000}">
          <x14:formula1>
            <xm:f>OFFSET(PARAMETRES!$E$1,1,MATCH($K$101,PARAMETRES!$E$1:$L$1,0)-1,COUNTA(OFFSET(PARAMETRES!$E$1,1,MATCH($K$101,PARAMETRES!$E$1:$L$1,0)-1,1048575,1)),1)</xm:f>
          </x14:formula1>
          <xm:sqref>L101 O101 R101</xm:sqref>
        </x14:dataValidation>
        <x14:dataValidation type="list" allowBlank="1" showInputMessage="1" showErrorMessage="1" xr:uid="{00000000-0002-0000-0200-000064000000}">
          <x14:formula1>
            <xm:f>OFFSET(PARAMETRES!$E$1,1,MATCH($K$102,PARAMETRES!$E$1:$L$1,0)-1,COUNTA(OFFSET(PARAMETRES!$E$1,1,MATCH($K$102,PARAMETRES!$E$1:$L$1,0)-1,1048575,1)),1)</xm:f>
          </x14:formula1>
          <xm:sqref>L102 O102 R102</xm:sqref>
        </x14:dataValidation>
        <x14:dataValidation type="list" allowBlank="1" showInputMessage="1" showErrorMessage="1" xr:uid="{00000000-0002-0000-0200-000065000000}">
          <x14:formula1>
            <xm:f>OFFSET(PARAMETRES!$E$1,1,MATCH($K$103,PARAMETRES!$E$1:$L$1,0)-1,COUNTA(OFFSET(PARAMETRES!$E$1,1,MATCH($K$103,PARAMETRES!$E$1:$L$1,0)-1,1048575,1)),1)</xm:f>
          </x14:formula1>
          <xm:sqref>L103 O103 R103</xm:sqref>
        </x14:dataValidation>
        <x14:dataValidation type="list" allowBlank="1" showInputMessage="1" showErrorMessage="1" xr:uid="{00000000-0002-0000-0200-000066000000}">
          <x14:formula1>
            <xm:f>OFFSET(PARAMETRES!$E$1,1,MATCH($K$104,PARAMETRES!$E$1:$L$1,0)-1,COUNTA(OFFSET(PARAMETRES!$E$1,1,MATCH($K$104,PARAMETRES!$E$1:$L$1,0)-1,1048575,1)),1)</xm:f>
          </x14:formula1>
          <xm:sqref>L104 O104 R104</xm:sqref>
        </x14:dataValidation>
        <x14:dataValidation type="list" allowBlank="1" showInputMessage="1" showErrorMessage="1" xr:uid="{00000000-0002-0000-0200-000067000000}">
          <x14:formula1>
            <xm:f>OFFSET(PARAMETRES!$E$1,1,MATCH($K$105,PARAMETRES!$E$1:$L$1,0)-1,COUNTA(OFFSET(PARAMETRES!$E$1,1,MATCH($K$105,PARAMETRES!$E$1:$L$1,0)-1,1048575,1)),1)</xm:f>
          </x14:formula1>
          <xm:sqref>L105 O105 R105</xm:sqref>
        </x14:dataValidation>
        <x14:dataValidation type="list" allowBlank="1" showInputMessage="1" showErrorMessage="1" xr:uid="{00000000-0002-0000-0200-000068000000}">
          <x14:formula1>
            <xm:f>OFFSET(PARAMETRES!$E$1,1,MATCH($K$106,PARAMETRES!$E$1:$L$1,0)-1,COUNTA(OFFSET(PARAMETRES!$E$1,1,MATCH($K$106,PARAMETRES!$E$1:$L$1,0)-1,1048575,1)),1)</xm:f>
          </x14:formula1>
          <xm:sqref>L106 O106 R106</xm:sqref>
        </x14:dataValidation>
        <x14:dataValidation type="list" allowBlank="1" showInputMessage="1" showErrorMessage="1" xr:uid="{00000000-0002-0000-0200-000069000000}">
          <x14:formula1>
            <xm:f>OFFSET(PARAMETRES!$E$1,1,MATCH($K$107,PARAMETRES!$E$1:$L$1,0)-1,COUNTA(OFFSET(PARAMETRES!$E$1,1,MATCH($K$107,PARAMETRES!$E$1:$L$1,0)-1,1048575,1)),1)</xm:f>
          </x14:formula1>
          <xm:sqref>L107 O107 R107</xm:sqref>
        </x14:dataValidation>
        <x14:dataValidation type="list" allowBlank="1" showInputMessage="1" showErrorMessage="1" xr:uid="{00000000-0002-0000-0200-00006A000000}">
          <x14:formula1>
            <xm:f>OFFSET(PARAMETRES!$E$1,1,MATCH($K$108,PARAMETRES!$E$1:$L$1,0)-1,COUNTA(OFFSET(PARAMETRES!$E$1,1,MATCH($K$108,PARAMETRES!$E$1:$L$1,0)-1,1048575,1)),1)</xm:f>
          </x14:formula1>
          <xm:sqref>L108 O108 R108</xm:sqref>
        </x14:dataValidation>
        <x14:dataValidation type="list" allowBlank="1" showInputMessage="1" showErrorMessage="1" xr:uid="{00000000-0002-0000-0200-00006B000000}">
          <x14:formula1>
            <xm:f>OFFSET(PARAMETRES!$E$1,1,MATCH($K$109,PARAMETRES!$E$1:$L$1,0)-1,COUNTA(OFFSET(PARAMETRES!$E$1,1,MATCH($K$109,PARAMETRES!$E$1:$L$1,0)-1,1048575,1)),1)</xm:f>
          </x14:formula1>
          <xm:sqref>L109 O109 R109</xm:sqref>
        </x14:dataValidation>
        <x14:dataValidation type="list" allowBlank="1" showInputMessage="1" showErrorMessage="1" xr:uid="{00000000-0002-0000-0200-00006C000000}">
          <x14:formula1>
            <xm:f>OFFSET(PARAMETRES!$E$1,1,MATCH($K$110,PARAMETRES!$E$1:$L$1,0)-1,COUNTA(OFFSET(PARAMETRES!$E$1,1,MATCH($K$110,PARAMETRES!$E$1:$L$1,0)-1,1048575,1)),1)</xm:f>
          </x14:formula1>
          <xm:sqref>L110 O110 R110</xm:sqref>
        </x14:dataValidation>
        <x14:dataValidation type="list" allowBlank="1" showInputMessage="1" showErrorMessage="1" xr:uid="{00000000-0002-0000-0200-00006D000000}">
          <x14:formula1>
            <xm:f>OFFSET(PARAMETRES!$E$1,1,MATCH($K$111,PARAMETRES!$E$1:$L$1,0)-1,COUNTA(OFFSET(PARAMETRES!$E$1,1,MATCH($K$111,PARAMETRES!$E$1:$L$1,0)-1,1048575,1)),1)</xm:f>
          </x14:formula1>
          <xm:sqref>L111 O111 R111</xm:sqref>
        </x14:dataValidation>
        <x14:dataValidation type="list" allowBlank="1" showInputMessage="1" showErrorMessage="1" xr:uid="{00000000-0002-0000-0200-00006E000000}">
          <x14:formula1>
            <xm:f>OFFSET(PARAMETRES!$E$1,1,MATCH($K$112,PARAMETRES!$E$1:$L$1,0)-1,COUNTA(OFFSET(PARAMETRES!$E$1,1,MATCH($K$112,PARAMETRES!$E$1:$L$1,0)-1,1048575,1)),1)</xm:f>
          </x14:formula1>
          <xm:sqref>L112 O112 R112</xm:sqref>
        </x14:dataValidation>
        <x14:dataValidation type="list" allowBlank="1" showInputMessage="1" showErrorMessage="1" xr:uid="{00000000-0002-0000-0200-00006F000000}">
          <x14:formula1>
            <xm:f>OFFSET(PARAMETRES!$E$1,1,MATCH($K$113,PARAMETRES!$E$1:$L$1,0)-1,COUNTA(OFFSET(PARAMETRES!$E$1,1,MATCH($K$113,PARAMETRES!$E$1:$L$1,0)-1,1048575,1)),1)</xm:f>
          </x14:formula1>
          <xm:sqref>L113 O113 R113</xm:sqref>
        </x14:dataValidation>
        <x14:dataValidation type="list" allowBlank="1" showInputMessage="1" showErrorMessage="1" xr:uid="{00000000-0002-0000-0200-000070000000}">
          <x14:formula1>
            <xm:f>OFFSET(PARAMETRES!$E$1,1,MATCH($K$114,PARAMETRES!$E$1:$L$1,0)-1,COUNTA(OFFSET(PARAMETRES!$E$1,1,MATCH($K$114,PARAMETRES!$E$1:$L$1,0)-1,1048575,1)),1)</xm:f>
          </x14:formula1>
          <xm:sqref>L114 O114 R114</xm:sqref>
        </x14:dataValidation>
        <x14:dataValidation type="list" allowBlank="1" showInputMessage="1" showErrorMessage="1" xr:uid="{00000000-0002-0000-0200-000071000000}">
          <x14:formula1>
            <xm:f>OFFSET(PARAMETRES!$E$1,1,MATCH($K$115,PARAMETRES!$E$1:$L$1,0)-1,COUNTA(OFFSET(PARAMETRES!$E$1,1,MATCH($K$115,PARAMETRES!$E$1:$L$1,0)-1,1048575,1)),1)</xm:f>
          </x14:formula1>
          <xm:sqref>L115 O115 R115</xm:sqref>
        </x14:dataValidation>
        <x14:dataValidation type="list" allowBlank="1" showInputMessage="1" showErrorMessage="1" xr:uid="{00000000-0002-0000-0200-000072000000}">
          <x14:formula1>
            <xm:f>OFFSET(PARAMETRES!$E$1,1,MATCH($K$116,PARAMETRES!$E$1:$L$1,0)-1,COUNTA(OFFSET(PARAMETRES!$E$1,1,MATCH($K$116,PARAMETRES!$E$1:$L$1,0)-1,1048575,1)),1)</xm:f>
          </x14:formula1>
          <xm:sqref>L116 O116 R116</xm:sqref>
        </x14:dataValidation>
        <x14:dataValidation type="list" allowBlank="1" showInputMessage="1" showErrorMessage="1" xr:uid="{00000000-0002-0000-0200-000073000000}">
          <x14:formula1>
            <xm:f>OFFSET(PARAMETRES!$E$1,1,MATCH($K$117,PARAMETRES!$E$1:$L$1,0)-1,COUNTA(OFFSET(PARAMETRES!$E$1,1,MATCH($K$117,PARAMETRES!$E$1:$L$1,0)-1,1048575,1)),1)</xm:f>
          </x14:formula1>
          <xm:sqref>L117 O117 R117</xm:sqref>
        </x14:dataValidation>
        <x14:dataValidation type="list" allowBlank="1" showInputMessage="1" showErrorMessage="1" xr:uid="{00000000-0002-0000-0200-000074000000}">
          <x14:formula1>
            <xm:f>OFFSET(PARAMETRES!$E$1,1,MATCH($K$118,PARAMETRES!$E$1:$L$1,0)-1,COUNTA(OFFSET(PARAMETRES!$E$1,1,MATCH($K$118,PARAMETRES!$E$1:$L$1,0)-1,1048575,1)),1)</xm:f>
          </x14:formula1>
          <xm:sqref>L118 O118 R118</xm:sqref>
        </x14:dataValidation>
        <x14:dataValidation type="list" allowBlank="1" showInputMessage="1" showErrorMessage="1" xr:uid="{00000000-0002-0000-0200-000075000000}">
          <x14:formula1>
            <xm:f>OFFSET(PARAMETRES!$E$1,1,MATCH($K$119,PARAMETRES!$E$1:$L$1,0)-1,COUNTA(OFFSET(PARAMETRES!$E$1,1,MATCH($K$119,PARAMETRES!$E$1:$L$1,0)-1,1048575,1)),1)</xm:f>
          </x14:formula1>
          <xm:sqref>L119 O119 R119</xm:sqref>
        </x14:dataValidation>
        <x14:dataValidation type="list" allowBlank="1" showInputMessage="1" showErrorMessage="1" xr:uid="{00000000-0002-0000-0200-000076000000}">
          <x14:formula1>
            <xm:f>OFFSET(PARAMETRES!$E$1,1,MATCH($K$120,PARAMETRES!$E$1:$L$1,0)-1,COUNTA(OFFSET(PARAMETRES!$E$1,1,MATCH($K$120,PARAMETRES!$E$1:$L$1,0)-1,1048575,1)),1)</xm:f>
          </x14:formula1>
          <xm:sqref>L120 O120 R120</xm:sqref>
        </x14:dataValidation>
        <x14:dataValidation type="list" allowBlank="1" showInputMessage="1" showErrorMessage="1" xr:uid="{00000000-0002-0000-0200-000077000000}">
          <x14:formula1>
            <xm:f>OFFSET(PARAMETRES!$E$1,1,MATCH($K$121,PARAMETRES!$E$1:$L$1,0)-1,COUNTA(OFFSET(PARAMETRES!$E$1,1,MATCH($K$121,PARAMETRES!$E$1:$L$1,0)-1,1048575,1)),1)</xm:f>
          </x14:formula1>
          <xm:sqref>L121 O121 R121</xm:sqref>
        </x14:dataValidation>
        <x14:dataValidation type="list" allowBlank="1" showInputMessage="1" showErrorMessage="1" xr:uid="{00000000-0002-0000-0200-000078000000}">
          <x14:formula1>
            <xm:f>OFFSET(PARAMETRES!$E$1,1,MATCH($K$122,PARAMETRES!$E$1:$L$1,0)-1,COUNTA(OFFSET(PARAMETRES!$E$1,1,MATCH($K$122,PARAMETRES!$E$1:$L$1,0)-1,1048575,1)),1)</xm:f>
          </x14:formula1>
          <xm:sqref>L122 O122 R122</xm:sqref>
        </x14:dataValidation>
        <x14:dataValidation type="list" allowBlank="1" showInputMessage="1" showErrorMessage="1" xr:uid="{00000000-0002-0000-0200-000079000000}">
          <x14:formula1>
            <xm:f>OFFSET(PARAMETRES!$E$1,1,MATCH($K$123,PARAMETRES!$E$1:$L$1,0)-1,COUNTA(OFFSET(PARAMETRES!$E$1,1,MATCH($K$123,PARAMETRES!$E$1:$L$1,0)-1,1048575,1)),1)</xm:f>
          </x14:formula1>
          <xm:sqref>L123 O123 R123</xm:sqref>
        </x14:dataValidation>
        <x14:dataValidation type="list" allowBlank="1" showInputMessage="1" showErrorMessage="1" xr:uid="{00000000-0002-0000-0200-00007A000000}">
          <x14:formula1>
            <xm:f>OFFSET(PARAMETRES!$E$1,1,MATCH($K$124,PARAMETRES!$E$1:$L$1,0)-1,COUNTA(OFFSET(PARAMETRES!$E$1,1,MATCH($K$124,PARAMETRES!$E$1:$L$1,0)-1,1048575,1)),1)</xm:f>
          </x14:formula1>
          <xm:sqref>L124 O124 R124</xm:sqref>
        </x14:dataValidation>
        <x14:dataValidation type="list" allowBlank="1" showInputMessage="1" showErrorMessage="1" xr:uid="{00000000-0002-0000-0200-00007B000000}">
          <x14:formula1>
            <xm:f>OFFSET(PARAMETRES!$E$1,1,MATCH($K$125,PARAMETRES!$E$1:$L$1,0)-1,COUNTA(OFFSET(PARAMETRES!$E$1,1,MATCH($K$125,PARAMETRES!$E$1:$L$1,0)-1,1048575,1)),1)</xm:f>
          </x14:formula1>
          <xm:sqref>L125 O125 R125</xm:sqref>
        </x14:dataValidation>
        <x14:dataValidation type="list" allowBlank="1" showInputMessage="1" showErrorMessage="1" xr:uid="{00000000-0002-0000-0200-00007C000000}">
          <x14:formula1>
            <xm:f>OFFSET(PARAMETRES!$E$1,1,MATCH($K$126,PARAMETRES!$E$1:$L$1,0)-1,COUNTA(OFFSET(PARAMETRES!$E$1,1,MATCH($K$126,PARAMETRES!$E$1:$L$1,0)-1,1048575,1)),1)</xm:f>
          </x14:formula1>
          <xm:sqref>L126 O126 R126</xm:sqref>
        </x14:dataValidation>
        <x14:dataValidation type="list" allowBlank="1" showInputMessage="1" showErrorMessage="1" xr:uid="{00000000-0002-0000-0200-00007D000000}">
          <x14:formula1>
            <xm:f>OFFSET(PARAMETRES!$E$1,1,MATCH($K$127,PARAMETRES!$E$1:$L$1,0)-1,COUNTA(OFFSET(PARAMETRES!$E$1,1,MATCH($K$127,PARAMETRES!$E$1:$L$1,0)-1,1048575,1)),1)</xm:f>
          </x14:formula1>
          <xm:sqref>L127 O127 R127</xm:sqref>
        </x14:dataValidation>
        <x14:dataValidation type="list" allowBlank="1" showInputMessage="1" showErrorMessage="1" xr:uid="{00000000-0002-0000-0200-00007E000000}">
          <x14:formula1>
            <xm:f>OFFSET(PARAMETRES!$E$1,1,MATCH($K$128,PARAMETRES!$E$1:$L$1,0)-1,COUNTA(OFFSET(PARAMETRES!$E$1,1,MATCH($K$128,PARAMETRES!$E$1:$L$1,0)-1,1048575,1)),1)</xm:f>
          </x14:formula1>
          <xm:sqref>L128 O128 R128</xm:sqref>
        </x14:dataValidation>
        <x14:dataValidation type="list" allowBlank="1" showInputMessage="1" showErrorMessage="1" xr:uid="{00000000-0002-0000-0200-00007F000000}">
          <x14:formula1>
            <xm:f>OFFSET(PARAMETRES!$E$1,1,MATCH($K$129,PARAMETRES!$E$1:$L$1,0)-1,COUNTA(OFFSET(PARAMETRES!$E$1,1,MATCH($K$129,PARAMETRES!$E$1:$L$1,0)-1,1048575,1)),1)</xm:f>
          </x14:formula1>
          <xm:sqref>L129 O129 R129</xm:sqref>
        </x14:dataValidation>
        <x14:dataValidation type="list" allowBlank="1" showInputMessage="1" showErrorMessage="1" xr:uid="{00000000-0002-0000-0200-000080000000}">
          <x14:formula1>
            <xm:f>OFFSET(PARAMETRES!$E$1,1,MATCH($K$130,PARAMETRES!$E$1:$L$1,0)-1,COUNTA(OFFSET(PARAMETRES!$E$1,1,MATCH($K$130,PARAMETRES!$E$1:$L$1,0)-1,1048575,1)),1)</xm:f>
          </x14:formula1>
          <xm:sqref>L130 O130 R130</xm:sqref>
        </x14:dataValidation>
        <x14:dataValidation type="list" allowBlank="1" showInputMessage="1" showErrorMessage="1" xr:uid="{00000000-0002-0000-0200-000081000000}">
          <x14:formula1>
            <xm:f>OFFSET(PARAMETRES!$E$1,1,MATCH($K$131,PARAMETRES!$E$1:$L$1,0)-1,COUNTA(OFFSET(PARAMETRES!$E$1,1,MATCH($K$131,PARAMETRES!$E$1:$L$1,0)-1,1048575,1)),1)</xm:f>
          </x14:formula1>
          <xm:sqref>L131 O131 R131</xm:sqref>
        </x14:dataValidation>
        <x14:dataValidation type="list" allowBlank="1" showInputMessage="1" showErrorMessage="1" xr:uid="{00000000-0002-0000-0200-000082000000}">
          <x14:formula1>
            <xm:f>OFFSET(PARAMETRES!$E$1,1,MATCH($K$132,PARAMETRES!$E$1:$L$1,0)-1,COUNTA(OFFSET(PARAMETRES!$E$1,1,MATCH($K$132,PARAMETRES!$E$1:$L$1,0)-1,1048575,1)),1)</xm:f>
          </x14:formula1>
          <xm:sqref>L132 O132 R132</xm:sqref>
        </x14:dataValidation>
        <x14:dataValidation type="list" allowBlank="1" showInputMessage="1" showErrorMessage="1" xr:uid="{00000000-0002-0000-0200-000083000000}">
          <x14:formula1>
            <xm:f>OFFSET(PARAMETRES!$E$1,1,MATCH($K$133,PARAMETRES!$E$1:$L$1,0)-1,COUNTA(OFFSET(PARAMETRES!$E$1,1,MATCH($K$133,PARAMETRES!$E$1:$L$1,0)-1,1048575,1)),1)</xm:f>
          </x14:formula1>
          <xm:sqref>L133 O133 R133</xm:sqref>
        </x14:dataValidation>
        <x14:dataValidation type="list" allowBlank="1" showInputMessage="1" showErrorMessage="1" xr:uid="{00000000-0002-0000-0200-000084000000}">
          <x14:formula1>
            <xm:f>OFFSET(PARAMETRES!$E$1,1,MATCH($K$134,PARAMETRES!$E$1:$L$1,0)-1,COUNTA(OFFSET(PARAMETRES!$E$1,1,MATCH($K$134,PARAMETRES!$E$1:$L$1,0)-1,1048575,1)),1)</xm:f>
          </x14:formula1>
          <xm:sqref>L134 O134 R134</xm:sqref>
        </x14:dataValidation>
        <x14:dataValidation type="list" allowBlank="1" showInputMessage="1" showErrorMessage="1" xr:uid="{00000000-0002-0000-0200-000085000000}">
          <x14:formula1>
            <xm:f>OFFSET(PARAMETRES!$E$1,1,MATCH($K$135,PARAMETRES!$E$1:$L$1,0)-1,COUNTA(OFFSET(PARAMETRES!$E$1,1,MATCH($K$135,PARAMETRES!$E$1:$L$1,0)-1,1048575,1)),1)</xm:f>
          </x14:formula1>
          <xm:sqref>L135 O135 R135</xm:sqref>
        </x14:dataValidation>
        <x14:dataValidation type="list" allowBlank="1" showInputMessage="1" showErrorMessage="1" xr:uid="{00000000-0002-0000-0200-000086000000}">
          <x14:formula1>
            <xm:f>OFFSET(PARAMETRES!$E$1,1,MATCH($K$136,PARAMETRES!$E$1:$L$1,0)-1,COUNTA(OFFSET(PARAMETRES!$E$1,1,MATCH($K$136,PARAMETRES!$E$1:$L$1,0)-1,1048575,1)),1)</xm:f>
          </x14:formula1>
          <xm:sqref>L136 O136 R136</xm:sqref>
        </x14:dataValidation>
        <x14:dataValidation type="list" allowBlank="1" showInputMessage="1" showErrorMessage="1" xr:uid="{00000000-0002-0000-0200-000087000000}">
          <x14:formula1>
            <xm:f>OFFSET(PARAMETRES!$E$1,1,MATCH($K$137,PARAMETRES!$E$1:$L$1,0)-1,COUNTA(OFFSET(PARAMETRES!$E$1,1,MATCH($K$137,PARAMETRES!$E$1:$L$1,0)-1,1048575,1)),1)</xm:f>
          </x14:formula1>
          <xm:sqref>L137 O137 R137</xm:sqref>
        </x14:dataValidation>
        <x14:dataValidation type="list" allowBlank="1" showInputMessage="1" showErrorMessage="1" xr:uid="{00000000-0002-0000-0200-000088000000}">
          <x14:formula1>
            <xm:f>OFFSET(PARAMETRES!$E$1,1,MATCH($K$138,PARAMETRES!$E$1:$L$1,0)-1,COUNTA(OFFSET(PARAMETRES!$E$1,1,MATCH($K$138,PARAMETRES!$E$1:$L$1,0)-1,1048575,1)),1)</xm:f>
          </x14:formula1>
          <xm:sqref>L138 O138 R138</xm:sqref>
        </x14:dataValidation>
        <x14:dataValidation type="list" allowBlank="1" showInputMessage="1" showErrorMessage="1" xr:uid="{00000000-0002-0000-0200-000089000000}">
          <x14:formula1>
            <xm:f>OFFSET(PARAMETRES!$E$1,1,MATCH($K$139,PARAMETRES!$E$1:$L$1,0)-1,COUNTA(OFFSET(PARAMETRES!$E$1,1,MATCH($K$139,PARAMETRES!$E$1:$L$1,0)-1,1048575,1)),1)</xm:f>
          </x14:formula1>
          <xm:sqref>L139 O139 R139</xm:sqref>
        </x14:dataValidation>
        <x14:dataValidation type="list" allowBlank="1" showInputMessage="1" showErrorMessage="1" xr:uid="{00000000-0002-0000-0200-00008A000000}">
          <x14:formula1>
            <xm:f>OFFSET(PARAMETRES!$E$1,1,MATCH($K$140,PARAMETRES!$E$1:$L$1,0)-1,COUNTA(OFFSET(PARAMETRES!$E$1,1,MATCH($K$140,PARAMETRES!$E$1:$L$1,0)-1,1048575,1)),1)</xm:f>
          </x14:formula1>
          <xm:sqref>L140 O140 R140</xm:sqref>
        </x14:dataValidation>
        <x14:dataValidation type="list" allowBlank="1" showInputMessage="1" showErrorMessage="1" xr:uid="{00000000-0002-0000-0200-00008B000000}">
          <x14:formula1>
            <xm:f>OFFSET(PARAMETRES!$E$1,1,MATCH($K$141,PARAMETRES!$E$1:$L$1,0)-1,COUNTA(OFFSET(PARAMETRES!$E$1,1,MATCH($K$141,PARAMETRES!$E$1:$L$1,0)-1,1048575,1)),1)</xm:f>
          </x14:formula1>
          <xm:sqref>L141 O141 R141</xm:sqref>
        </x14:dataValidation>
        <x14:dataValidation type="list" allowBlank="1" showInputMessage="1" showErrorMessage="1" xr:uid="{00000000-0002-0000-0200-00008C000000}">
          <x14:formula1>
            <xm:f>OFFSET(PARAMETRES!$E$1,1,MATCH($K$142,PARAMETRES!$E$1:$L$1,0)-1,COUNTA(OFFSET(PARAMETRES!$E$1,1,MATCH($K$142,PARAMETRES!$E$1:$L$1,0)-1,1048575,1)),1)</xm:f>
          </x14:formula1>
          <xm:sqref>L142 O142 R142</xm:sqref>
        </x14:dataValidation>
        <x14:dataValidation type="list" allowBlank="1" showInputMessage="1" showErrorMessage="1" xr:uid="{00000000-0002-0000-0200-00008D000000}">
          <x14:formula1>
            <xm:f>OFFSET(PARAMETRES!$E$1,1,MATCH($K$143,PARAMETRES!$E$1:$L$1,0)-1,COUNTA(OFFSET(PARAMETRES!$E$1,1,MATCH($K$143,PARAMETRES!$E$1:$L$1,0)-1,1048575,1)),1)</xm:f>
          </x14:formula1>
          <xm:sqref>L143 O143 R143</xm:sqref>
        </x14:dataValidation>
        <x14:dataValidation type="list" allowBlank="1" showInputMessage="1" showErrorMessage="1" xr:uid="{00000000-0002-0000-0200-00008E000000}">
          <x14:formula1>
            <xm:f>OFFSET(PARAMETRES!$E$1,1,MATCH($K$144,PARAMETRES!$E$1:$L$1,0)-1,COUNTA(OFFSET(PARAMETRES!$E$1,1,MATCH($K$144,PARAMETRES!$E$1:$L$1,0)-1,1048575,1)),1)</xm:f>
          </x14:formula1>
          <xm:sqref>L144 O144 R144</xm:sqref>
        </x14:dataValidation>
        <x14:dataValidation type="list" allowBlank="1" showInputMessage="1" showErrorMessage="1" xr:uid="{00000000-0002-0000-0200-00008F000000}">
          <x14:formula1>
            <xm:f>OFFSET(PARAMETRES!$E$1,1,MATCH($K$145,PARAMETRES!$E$1:$L$1,0)-1,COUNTA(OFFSET(PARAMETRES!$E$1,1,MATCH($K$145,PARAMETRES!$E$1:$L$1,0)-1,1048575,1)),1)</xm:f>
          </x14:formula1>
          <xm:sqref>L145 O145 R145</xm:sqref>
        </x14:dataValidation>
        <x14:dataValidation type="list" allowBlank="1" showInputMessage="1" showErrorMessage="1" xr:uid="{00000000-0002-0000-0200-000090000000}">
          <x14:formula1>
            <xm:f>OFFSET(PARAMETRES!$E$1,1,MATCH($K$146,PARAMETRES!$E$1:$L$1,0)-1,COUNTA(OFFSET(PARAMETRES!$E$1,1,MATCH($K$146,PARAMETRES!$E$1:$L$1,0)-1,1048575,1)),1)</xm:f>
          </x14:formula1>
          <xm:sqref>L146 O146 R146</xm:sqref>
        </x14:dataValidation>
        <x14:dataValidation type="list" allowBlank="1" showInputMessage="1" showErrorMessage="1" xr:uid="{00000000-0002-0000-0200-000091000000}">
          <x14:formula1>
            <xm:f>OFFSET(PARAMETRES!$E$1,1,MATCH($K$147,PARAMETRES!$E$1:$L$1,0)-1,COUNTA(OFFSET(PARAMETRES!$E$1,1,MATCH($K$147,PARAMETRES!$E$1:$L$1,0)-1,1048575,1)),1)</xm:f>
          </x14:formula1>
          <xm:sqref>L147 O147 R147</xm:sqref>
        </x14:dataValidation>
        <x14:dataValidation type="list" allowBlank="1" showInputMessage="1" showErrorMessage="1" xr:uid="{00000000-0002-0000-0200-000092000000}">
          <x14:formula1>
            <xm:f>OFFSET(PARAMETRES!$E$1,1,MATCH($K$148,PARAMETRES!$E$1:$L$1,0)-1,COUNTA(OFFSET(PARAMETRES!$E$1,1,MATCH($K$148,PARAMETRES!$E$1:$L$1,0)-1,1048575,1)),1)</xm:f>
          </x14:formula1>
          <xm:sqref>L148 O148 R148</xm:sqref>
        </x14:dataValidation>
        <x14:dataValidation type="list" allowBlank="1" showInputMessage="1" showErrorMessage="1" xr:uid="{00000000-0002-0000-0200-000093000000}">
          <x14:formula1>
            <xm:f>OFFSET(PARAMETRES!$E$1,1,MATCH($K$149,PARAMETRES!$E$1:$L$1,0)-1,COUNTA(OFFSET(PARAMETRES!$E$1,1,MATCH($K$149,PARAMETRES!$E$1:$L$1,0)-1,1048575,1)),1)</xm:f>
          </x14:formula1>
          <xm:sqref>L149 O149 R149</xm:sqref>
        </x14:dataValidation>
        <x14:dataValidation type="list" allowBlank="1" showInputMessage="1" showErrorMessage="1" xr:uid="{00000000-0002-0000-0200-000094000000}">
          <x14:formula1>
            <xm:f>OFFSET(PARAMETRES!$E$1,1,MATCH($K$150,PARAMETRES!$E$1:$L$1,0)-1,COUNTA(OFFSET(PARAMETRES!$E$1,1,MATCH($K$150,PARAMETRES!$E$1:$L$1,0)-1,1048575,1)),1)</xm:f>
          </x14:formula1>
          <xm:sqref>L150 O150 R150</xm:sqref>
        </x14:dataValidation>
        <x14:dataValidation type="list" allowBlank="1" showInputMessage="1" showErrorMessage="1" xr:uid="{00000000-0002-0000-0200-000095000000}">
          <x14:formula1>
            <xm:f>OFFSET(PARAMETRES!$E$1,1,MATCH($K$151,PARAMETRES!$E$1:$L$1,0)-1,COUNTA(OFFSET(PARAMETRES!$E$1,1,MATCH($K$151,PARAMETRES!$E$1:$L$1,0)-1,1048575,1)),1)</xm:f>
          </x14:formula1>
          <xm:sqref>L151 O151 R151</xm:sqref>
        </x14:dataValidation>
        <x14:dataValidation type="list" allowBlank="1" showInputMessage="1" showErrorMessage="1" xr:uid="{00000000-0002-0000-0200-000096000000}">
          <x14:formula1>
            <xm:f>OFFSET(PARAMETRES!$E$1,1,MATCH($K$152,PARAMETRES!$E$1:$L$1,0)-1,COUNTA(OFFSET(PARAMETRES!$E$1,1,MATCH($K$152,PARAMETRES!$E$1:$L$1,0)-1,1048575,1)),1)</xm:f>
          </x14:formula1>
          <xm:sqref>L152 O152 R152</xm:sqref>
        </x14:dataValidation>
        <x14:dataValidation type="list" allowBlank="1" showInputMessage="1" showErrorMessage="1" xr:uid="{00000000-0002-0000-0200-000097000000}">
          <x14:formula1>
            <xm:f>OFFSET(PARAMETRES!$E$1,1,MATCH($K$153,PARAMETRES!$E$1:$L$1,0)-1,COUNTA(OFFSET(PARAMETRES!$E$1,1,MATCH($K$153,PARAMETRES!$E$1:$L$1,0)-1,1048575,1)),1)</xm:f>
          </x14:formula1>
          <xm:sqref>L153 O153 R153</xm:sqref>
        </x14:dataValidation>
        <x14:dataValidation type="list" allowBlank="1" showInputMessage="1" showErrorMessage="1" xr:uid="{00000000-0002-0000-0200-000098000000}">
          <x14:formula1>
            <xm:f>OFFSET(PARAMETRES!$E$1,1,MATCH($K$154,PARAMETRES!$E$1:$L$1,0)-1,COUNTA(OFFSET(PARAMETRES!$E$1,1,MATCH($K$154,PARAMETRES!$E$1:$L$1,0)-1,1048575,1)),1)</xm:f>
          </x14:formula1>
          <xm:sqref>L154 O154 R154</xm:sqref>
        </x14:dataValidation>
        <x14:dataValidation type="list" allowBlank="1" showInputMessage="1" showErrorMessage="1" xr:uid="{00000000-0002-0000-0200-000099000000}">
          <x14:formula1>
            <xm:f>OFFSET(PARAMETRES!$E$1,1,MATCH($K$155,PARAMETRES!$E$1:$L$1,0)-1,COUNTA(OFFSET(PARAMETRES!$E$1,1,MATCH($K$155,PARAMETRES!$E$1:$L$1,0)-1,1048575,1)),1)</xm:f>
          </x14:formula1>
          <xm:sqref>L155 O155 R155</xm:sqref>
        </x14:dataValidation>
        <x14:dataValidation type="list" allowBlank="1" showInputMessage="1" showErrorMessage="1" xr:uid="{00000000-0002-0000-0200-00009A000000}">
          <x14:formula1>
            <xm:f>OFFSET(PARAMETRES!$E$1,1,MATCH($K$156,PARAMETRES!$E$1:$L$1,0)-1,COUNTA(OFFSET(PARAMETRES!$E$1,1,MATCH($K$156,PARAMETRES!$E$1:$L$1,0)-1,1048575,1)),1)</xm:f>
          </x14:formula1>
          <xm:sqref>L156 O156 R156</xm:sqref>
        </x14:dataValidation>
        <x14:dataValidation type="list" allowBlank="1" showInputMessage="1" showErrorMessage="1" xr:uid="{00000000-0002-0000-0200-00009B000000}">
          <x14:formula1>
            <xm:f>OFFSET(PARAMETRES!$E$1,1,MATCH($K$157,PARAMETRES!$E$1:$L$1,0)-1,COUNTA(OFFSET(PARAMETRES!$E$1,1,MATCH($K$157,PARAMETRES!$E$1:$L$1,0)-1,1048575,1)),1)</xm:f>
          </x14:formula1>
          <xm:sqref>L157 O157 R157</xm:sqref>
        </x14:dataValidation>
        <x14:dataValidation type="list" allowBlank="1" showInputMessage="1" showErrorMessage="1" xr:uid="{00000000-0002-0000-0200-00009C000000}">
          <x14:formula1>
            <xm:f>OFFSET(PARAMETRES!$E$1,1,MATCH($K$158,PARAMETRES!$E$1:$L$1,0)-1,COUNTA(OFFSET(PARAMETRES!$E$1,1,MATCH($K$158,PARAMETRES!$E$1:$L$1,0)-1,1048575,1)),1)</xm:f>
          </x14:formula1>
          <xm:sqref>L158 O158 R158</xm:sqref>
        </x14:dataValidation>
        <x14:dataValidation type="list" allowBlank="1" showInputMessage="1" showErrorMessage="1" xr:uid="{00000000-0002-0000-0200-00009D000000}">
          <x14:formula1>
            <xm:f>OFFSET(PARAMETRES!$E$1,1,MATCH($K$159,PARAMETRES!$E$1:$L$1,0)-1,COUNTA(OFFSET(PARAMETRES!$E$1,1,MATCH($K$159,PARAMETRES!$E$1:$L$1,0)-1,1048575,1)),1)</xm:f>
          </x14:formula1>
          <xm:sqref>L159 O159 R159</xm:sqref>
        </x14:dataValidation>
        <x14:dataValidation type="list" allowBlank="1" showInputMessage="1" showErrorMessage="1" xr:uid="{00000000-0002-0000-0200-00009E000000}">
          <x14:formula1>
            <xm:f>OFFSET(PARAMETRES!$E$1,1,MATCH($K$160,PARAMETRES!$E$1:$L$1,0)-1,COUNTA(OFFSET(PARAMETRES!$E$1,1,MATCH($K$160,PARAMETRES!$E$1:$L$1,0)-1,1048575,1)),1)</xm:f>
          </x14:formula1>
          <xm:sqref>L160 O160 R160</xm:sqref>
        </x14:dataValidation>
        <x14:dataValidation type="list" allowBlank="1" showInputMessage="1" showErrorMessage="1" xr:uid="{00000000-0002-0000-0200-00009F000000}">
          <x14:formula1>
            <xm:f>OFFSET(PARAMETRES!$E$1,1,MATCH($K$161,PARAMETRES!$E$1:$L$1,0)-1,COUNTA(OFFSET(PARAMETRES!$E$1,1,MATCH($K$161,PARAMETRES!$E$1:$L$1,0)-1,1048575,1)),1)</xm:f>
          </x14:formula1>
          <xm:sqref>L161 O161 R161</xm:sqref>
        </x14:dataValidation>
        <x14:dataValidation type="list" allowBlank="1" showInputMessage="1" showErrorMessage="1" xr:uid="{00000000-0002-0000-0200-0000A0000000}">
          <x14:formula1>
            <xm:f>OFFSET(PARAMETRES!$E$1,1,MATCH($K$162,PARAMETRES!$E$1:$L$1,0)-1,COUNTA(OFFSET(PARAMETRES!$E$1,1,MATCH($K$162,PARAMETRES!$E$1:$L$1,0)-1,1048575,1)),1)</xm:f>
          </x14:formula1>
          <xm:sqref>L162 O162 R162</xm:sqref>
        </x14:dataValidation>
        <x14:dataValidation type="list" allowBlank="1" showInputMessage="1" showErrorMessage="1" xr:uid="{00000000-0002-0000-0200-0000A1000000}">
          <x14:formula1>
            <xm:f>OFFSET(PARAMETRES!$E$1,1,MATCH($K$163,PARAMETRES!$E$1:$L$1,0)-1,COUNTA(OFFSET(PARAMETRES!$E$1,1,MATCH($K$163,PARAMETRES!$E$1:$L$1,0)-1,1048575,1)),1)</xm:f>
          </x14:formula1>
          <xm:sqref>L163 O163 R163</xm:sqref>
        </x14:dataValidation>
        <x14:dataValidation type="list" allowBlank="1" showInputMessage="1" showErrorMessage="1" xr:uid="{00000000-0002-0000-0200-0000A2000000}">
          <x14:formula1>
            <xm:f>OFFSET(PARAMETRES!$E$1,1,MATCH($K$164,PARAMETRES!$E$1:$L$1,0)-1,COUNTA(OFFSET(PARAMETRES!$E$1,1,MATCH($K$164,PARAMETRES!$E$1:$L$1,0)-1,1048575,1)),1)</xm:f>
          </x14:formula1>
          <xm:sqref>L164 O164 R164</xm:sqref>
        </x14:dataValidation>
        <x14:dataValidation type="list" allowBlank="1" showInputMessage="1" showErrorMessage="1" xr:uid="{00000000-0002-0000-0200-0000A3000000}">
          <x14:formula1>
            <xm:f>OFFSET(PARAMETRES!$E$1,1,MATCH($K$165,PARAMETRES!$E$1:$L$1,0)-1,COUNTA(OFFSET(PARAMETRES!$E$1,1,MATCH($K$165,PARAMETRES!$E$1:$L$1,0)-1,1048575,1)),1)</xm:f>
          </x14:formula1>
          <xm:sqref>L165 O165 R165</xm:sqref>
        </x14:dataValidation>
        <x14:dataValidation type="list" allowBlank="1" showInputMessage="1" showErrorMessage="1" xr:uid="{00000000-0002-0000-0200-0000A4000000}">
          <x14:formula1>
            <xm:f>OFFSET(PARAMETRES!$E$1,1,MATCH($K$166,PARAMETRES!$E$1:$L$1,0)-1,COUNTA(OFFSET(PARAMETRES!$E$1,1,MATCH($K$166,PARAMETRES!$E$1:$L$1,0)-1,1048575,1)),1)</xm:f>
          </x14:formula1>
          <xm:sqref>L166 O166 R166</xm:sqref>
        </x14:dataValidation>
        <x14:dataValidation type="list" allowBlank="1" showInputMessage="1" showErrorMessage="1" xr:uid="{00000000-0002-0000-0200-0000A5000000}">
          <x14:formula1>
            <xm:f>OFFSET(PARAMETRES!$E$1,1,MATCH($K$167,PARAMETRES!$E$1:$L$1,0)-1,COUNTA(OFFSET(PARAMETRES!$E$1,1,MATCH($K$167,PARAMETRES!$E$1:$L$1,0)-1,1048575,1)),1)</xm:f>
          </x14:formula1>
          <xm:sqref>L167 O167 R167</xm:sqref>
        </x14:dataValidation>
        <x14:dataValidation type="list" allowBlank="1" showInputMessage="1" showErrorMessage="1" xr:uid="{00000000-0002-0000-0200-0000A6000000}">
          <x14:formula1>
            <xm:f>OFFSET(PARAMETRES!$E$1,1,MATCH($K$168,PARAMETRES!$E$1:$L$1,0)-1,COUNTA(OFFSET(PARAMETRES!$E$1,1,MATCH($K$168,PARAMETRES!$E$1:$L$1,0)-1,1048575,1)),1)</xm:f>
          </x14:formula1>
          <xm:sqref>L168 O168 R168</xm:sqref>
        </x14:dataValidation>
        <x14:dataValidation type="list" allowBlank="1" showInputMessage="1" showErrorMessage="1" xr:uid="{00000000-0002-0000-0200-0000A7000000}">
          <x14:formula1>
            <xm:f>OFFSET(PARAMETRES!$E$1,1,MATCH($K$169,PARAMETRES!$E$1:$L$1,0)-1,COUNTA(OFFSET(PARAMETRES!$E$1,1,MATCH($K$169,PARAMETRES!$E$1:$L$1,0)-1,1048575,1)),1)</xm:f>
          </x14:formula1>
          <xm:sqref>L169 O169 R169</xm:sqref>
        </x14:dataValidation>
        <x14:dataValidation type="list" allowBlank="1" showInputMessage="1" showErrorMessage="1" xr:uid="{00000000-0002-0000-0200-0000A8000000}">
          <x14:formula1>
            <xm:f>OFFSET(PARAMETRES!$E$1,1,MATCH($K$170,PARAMETRES!$E$1:$L$1,0)-1,COUNTA(OFFSET(PARAMETRES!$E$1,1,MATCH($K$170,PARAMETRES!$E$1:$L$1,0)-1,1048575,1)),1)</xm:f>
          </x14:formula1>
          <xm:sqref>L170 O170 R170</xm:sqref>
        </x14:dataValidation>
        <x14:dataValidation type="list" allowBlank="1" showInputMessage="1" showErrorMessage="1" xr:uid="{00000000-0002-0000-0200-0000A9000000}">
          <x14:formula1>
            <xm:f>OFFSET(PARAMETRES!$E$1,1,MATCH($K$171,PARAMETRES!$E$1:$L$1,0)-1,COUNTA(OFFSET(PARAMETRES!$E$1,1,MATCH($K$171,PARAMETRES!$E$1:$L$1,0)-1,1048575,1)),1)</xm:f>
          </x14:formula1>
          <xm:sqref>L171 O171 R171</xm:sqref>
        </x14:dataValidation>
        <x14:dataValidation type="list" allowBlank="1" showInputMessage="1" showErrorMessage="1" xr:uid="{00000000-0002-0000-0200-0000AA000000}">
          <x14:formula1>
            <xm:f>OFFSET(PARAMETRES!$E$1,1,MATCH($K$172,PARAMETRES!$E$1:$L$1,0)-1,COUNTA(OFFSET(PARAMETRES!$E$1,1,MATCH($K$172,PARAMETRES!$E$1:$L$1,0)-1,1048575,1)),1)</xm:f>
          </x14:formula1>
          <xm:sqref>L172 O172 R172</xm:sqref>
        </x14:dataValidation>
        <x14:dataValidation type="list" allowBlank="1" showInputMessage="1" showErrorMessage="1" xr:uid="{00000000-0002-0000-0200-0000AB000000}">
          <x14:formula1>
            <xm:f>OFFSET(PARAMETRES!$E$1,1,MATCH($K$173,PARAMETRES!$E$1:$L$1,0)-1,COUNTA(OFFSET(PARAMETRES!$E$1,1,MATCH($K$173,PARAMETRES!$E$1:$L$1,0)-1,1048575,1)),1)</xm:f>
          </x14:formula1>
          <xm:sqref>L173 O173 R173</xm:sqref>
        </x14:dataValidation>
        <x14:dataValidation type="list" allowBlank="1" showInputMessage="1" showErrorMessage="1" xr:uid="{00000000-0002-0000-0200-0000AC000000}">
          <x14:formula1>
            <xm:f>OFFSET(PARAMETRES!$E$1,1,MATCH($K$174,PARAMETRES!$E$1:$L$1,0)-1,COUNTA(OFFSET(PARAMETRES!$E$1,1,MATCH($K$174,PARAMETRES!$E$1:$L$1,0)-1,1048575,1)),1)</xm:f>
          </x14:formula1>
          <xm:sqref>L174 O174 R174</xm:sqref>
        </x14:dataValidation>
        <x14:dataValidation type="list" allowBlank="1" showInputMessage="1" showErrorMessage="1" xr:uid="{00000000-0002-0000-0200-0000AD000000}">
          <x14:formula1>
            <xm:f>OFFSET(PARAMETRES!$E$1,1,MATCH($K$175,PARAMETRES!$E$1:$L$1,0)-1,COUNTA(OFFSET(PARAMETRES!$E$1,1,MATCH($K$175,PARAMETRES!$E$1:$L$1,0)-1,1048575,1)),1)</xm:f>
          </x14:formula1>
          <xm:sqref>L175 O175 R175</xm:sqref>
        </x14:dataValidation>
        <x14:dataValidation type="list" allowBlank="1" showInputMessage="1" showErrorMessage="1" xr:uid="{00000000-0002-0000-0200-0000AE000000}">
          <x14:formula1>
            <xm:f>OFFSET(PARAMETRES!$E$1,1,MATCH($K$176,PARAMETRES!$E$1:$L$1,0)-1,COUNTA(OFFSET(PARAMETRES!$E$1,1,MATCH($K$176,PARAMETRES!$E$1:$L$1,0)-1,1048575,1)),1)</xm:f>
          </x14:formula1>
          <xm:sqref>L176 O176 R176</xm:sqref>
        </x14:dataValidation>
        <x14:dataValidation type="list" allowBlank="1" showInputMessage="1" showErrorMessage="1" xr:uid="{00000000-0002-0000-0200-0000AF000000}">
          <x14:formula1>
            <xm:f>OFFSET(PARAMETRES!$E$1,1,MATCH($K$177,PARAMETRES!$E$1:$L$1,0)-1,COUNTA(OFFSET(PARAMETRES!$E$1,1,MATCH($K$177,PARAMETRES!$E$1:$L$1,0)-1,1048575,1)),1)</xm:f>
          </x14:formula1>
          <xm:sqref>L177 O177 R177</xm:sqref>
        </x14:dataValidation>
        <x14:dataValidation type="list" allowBlank="1" showInputMessage="1" showErrorMessage="1" xr:uid="{00000000-0002-0000-0200-0000B0000000}">
          <x14:formula1>
            <xm:f>OFFSET(PARAMETRES!$E$1,1,MATCH($K$178,PARAMETRES!$E$1:$L$1,0)-1,COUNTA(OFFSET(PARAMETRES!$E$1,1,MATCH($K$178,PARAMETRES!$E$1:$L$1,0)-1,1048575,1)),1)</xm:f>
          </x14:formula1>
          <xm:sqref>L178 O178 R178</xm:sqref>
        </x14:dataValidation>
        <x14:dataValidation type="list" allowBlank="1" showInputMessage="1" showErrorMessage="1" xr:uid="{00000000-0002-0000-0200-0000B1000000}">
          <x14:formula1>
            <xm:f>OFFSET(PARAMETRES!$E$1,1,MATCH($K$179,PARAMETRES!$E$1:$L$1,0)-1,COUNTA(OFFSET(PARAMETRES!$E$1,1,MATCH($K$179,PARAMETRES!$E$1:$L$1,0)-1,1048575,1)),1)</xm:f>
          </x14:formula1>
          <xm:sqref>L179 O179 R179</xm:sqref>
        </x14:dataValidation>
        <x14:dataValidation type="list" allowBlank="1" showInputMessage="1" showErrorMessage="1" xr:uid="{00000000-0002-0000-0200-0000B2000000}">
          <x14:formula1>
            <xm:f>OFFSET(PARAMETRES!$E$1,1,MATCH($K$180,PARAMETRES!$E$1:$L$1,0)-1,COUNTA(OFFSET(PARAMETRES!$E$1,1,MATCH($K$180,PARAMETRES!$E$1:$L$1,0)-1,1048575,1)),1)</xm:f>
          </x14:formula1>
          <xm:sqref>L180 O180 R180</xm:sqref>
        </x14:dataValidation>
        <x14:dataValidation type="list" allowBlank="1" showInputMessage="1" showErrorMessage="1" xr:uid="{00000000-0002-0000-0200-0000B3000000}">
          <x14:formula1>
            <xm:f>OFFSET(PARAMETRES!$E$1,1,MATCH($K$181,PARAMETRES!$E$1:$L$1,0)-1,COUNTA(OFFSET(PARAMETRES!$E$1,1,MATCH($K$181,PARAMETRES!$E$1:$L$1,0)-1,1048575,1)),1)</xm:f>
          </x14:formula1>
          <xm:sqref>L181 O181 R181</xm:sqref>
        </x14:dataValidation>
        <x14:dataValidation type="list" allowBlank="1" showInputMessage="1" showErrorMessage="1" xr:uid="{00000000-0002-0000-0200-0000B4000000}">
          <x14:formula1>
            <xm:f>OFFSET(PARAMETRES!$E$1,1,MATCH($K$182,PARAMETRES!$E$1:$L$1,0)-1,COUNTA(OFFSET(PARAMETRES!$E$1,1,MATCH($K$182,PARAMETRES!$E$1:$L$1,0)-1,1048575,1)),1)</xm:f>
          </x14:formula1>
          <xm:sqref>L182 O182 R182</xm:sqref>
        </x14:dataValidation>
        <x14:dataValidation type="list" allowBlank="1" showInputMessage="1" showErrorMessage="1" xr:uid="{00000000-0002-0000-0200-0000B5000000}">
          <x14:formula1>
            <xm:f>OFFSET(PARAMETRES!$E$1,1,MATCH($K$183,PARAMETRES!$E$1:$L$1,0)-1,COUNTA(OFFSET(PARAMETRES!$E$1,1,MATCH($K$183,PARAMETRES!$E$1:$L$1,0)-1,1048575,1)),1)</xm:f>
          </x14:formula1>
          <xm:sqref>L183 O183 R183</xm:sqref>
        </x14:dataValidation>
        <x14:dataValidation type="list" allowBlank="1" showInputMessage="1" showErrorMessage="1" xr:uid="{00000000-0002-0000-0200-0000B6000000}">
          <x14:formula1>
            <xm:f>OFFSET(PARAMETRES!$E$1,1,MATCH($K$184,PARAMETRES!$E$1:$L$1,0)-1,COUNTA(OFFSET(PARAMETRES!$E$1,1,MATCH($K$184,PARAMETRES!$E$1:$L$1,0)-1,1048575,1)),1)</xm:f>
          </x14:formula1>
          <xm:sqref>L184 O184 R184</xm:sqref>
        </x14:dataValidation>
        <x14:dataValidation type="list" allowBlank="1" showInputMessage="1" showErrorMessage="1" xr:uid="{00000000-0002-0000-0200-0000B7000000}">
          <x14:formula1>
            <xm:f>OFFSET(PARAMETRES!$E$1,1,MATCH($K$185,PARAMETRES!$E$1:$L$1,0)-1,COUNTA(OFFSET(PARAMETRES!$E$1,1,MATCH($K$185,PARAMETRES!$E$1:$L$1,0)-1,1048575,1)),1)</xm:f>
          </x14:formula1>
          <xm:sqref>L185 O185 R185</xm:sqref>
        </x14:dataValidation>
        <x14:dataValidation type="list" allowBlank="1" showInputMessage="1" showErrorMessage="1" xr:uid="{00000000-0002-0000-0200-0000B8000000}">
          <x14:formula1>
            <xm:f>OFFSET(PARAMETRES!$E$1,1,MATCH($K$186,PARAMETRES!$E$1:$L$1,0)-1,COUNTA(OFFSET(PARAMETRES!$E$1,1,MATCH($K$186,PARAMETRES!$E$1:$L$1,0)-1,1048575,1)),1)</xm:f>
          </x14:formula1>
          <xm:sqref>L186 O186 R186</xm:sqref>
        </x14:dataValidation>
        <x14:dataValidation type="list" allowBlank="1" showInputMessage="1" showErrorMessage="1" xr:uid="{00000000-0002-0000-0200-0000B9000000}">
          <x14:formula1>
            <xm:f>OFFSET(PARAMETRES!$E$1,1,MATCH($K$187,PARAMETRES!$E$1:$L$1,0)-1,COUNTA(OFFSET(PARAMETRES!$E$1,1,MATCH($K$187,PARAMETRES!$E$1:$L$1,0)-1,1048575,1)),1)</xm:f>
          </x14:formula1>
          <xm:sqref>L187 O187 R187</xm:sqref>
        </x14:dataValidation>
        <x14:dataValidation type="list" allowBlank="1" showInputMessage="1" showErrorMessage="1" xr:uid="{00000000-0002-0000-0200-0000BA000000}">
          <x14:formula1>
            <xm:f>OFFSET(PARAMETRES!$E$1,1,MATCH($K$188,PARAMETRES!$E$1:$L$1,0)-1,COUNTA(OFFSET(PARAMETRES!$E$1,1,MATCH($K$188,PARAMETRES!$E$1:$L$1,0)-1,1048575,1)),1)</xm:f>
          </x14:formula1>
          <xm:sqref>L188 O188 R188</xm:sqref>
        </x14:dataValidation>
        <x14:dataValidation type="list" allowBlank="1" showInputMessage="1" showErrorMessage="1" xr:uid="{00000000-0002-0000-0200-0000BB000000}">
          <x14:formula1>
            <xm:f>OFFSET(PARAMETRES!$E$1,1,MATCH($K$189,PARAMETRES!$E$1:$L$1,0)-1,COUNTA(OFFSET(PARAMETRES!$E$1,1,MATCH($K$189,PARAMETRES!$E$1:$L$1,0)-1,1048575,1)),1)</xm:f>
          </x14:formula1>
          <xm:sqref>L189 O189 R189</xm:sqref>
        </x14:dataValidation>
        <x14:dataValidation type="list" allowBlank="1" showInputMessage="1" showErrorMessage="1" xr:uid="{00000000-0002-0000-0200-0000BC000000}">
          <x14:formula1>
            <xm:f>OFFSET(PARAMETRES!$E$1,1,MATCH($K$190,PARAMETRES!$E$1:$L$1,0)-1,COUNTA(OFFSET(PARAMETRES!$E$1,1,MATCH($K$190,PARAMETRES!$E$1:$L$1,0)-1,1048575,1)),1)</xm:f>
          </x14:formula1>
          <xm:sqref>L190 O190 R190</xm:sqref>
        </x14:dataValidation>
        <x14:dataValidation type="list" allowBlank="1" showInputMessage="1" showErrorMessage="1" xr:uid="{00000000-0002-0000-0200-0000BD000000}">
          <x14:formula1>
            <xm:f>OFFSET(PARAMETRES!$E$1,1,MATCH($K$191,PARAMETRES!$E$1:$L$1,0)-1,COUNTA(OFFSET(PARAMETRES!$E$1,1,MATCH($K$191,PARAMETRES!$E$1:$L$1,0)-1,1048575,1)),1)</xm:f>
          </x14:formula1>
          <xm:sqref>L191 O191 R191</xm:sqref>
        </x14:dataValidation>
        <x14:dataValidation type="list" allowBlank="1" showInputMessage="1" showErrorMessage="1" xr:uid="{00000000-0002-0000-0200-0000BE000000}">
          <x14:formula1>
            <xm:f>OFFSET(PARAMETRES!$E$1,1,MATCH($K$192,PARAMETRES!$E$1:$L$1,0)-1,COUNTA(OFFSET(PARAMETRES!$E$1,1,MATCH($K$192,PARAMETRES!$E$1:$L$1,0)-1,1048575,1)),1)</xm:f>
          </x14:formula1>
          <xm:sqref>L192 O192 R192</xm:sqref>
        </x14:dataValidation>
        <x14:dataValidation type="list" allowBlank="1" showInputMessage="1" showErrorMessage="1" xr:uid="{00000000-0002-0000-0200-0000BF000000}">
          <x14:formula1>
            <xm:f>OFFSET(PARAMETRES!$E$1,1,MATCH($K$193,PARAMETRES!$E$1:$L$1,0)-1,COUNTA(OFFSET(PARAMETRES!$E$1,1,MATCH($K$193,PARAMETRES!$E$1:$L$1,0)-1,1048575,1)),1)</xm:f>
          </x14:formula1>
          <xm:sqref>L193 O193 R193</xm:sqref>
        </x14:dataValidation>
        <x14:dataValidation type="list" allowBlank="1" showInputMessage="1" showErrorMessage="1" xr:uid="{00000000-0002-0000-0200-0000C0000000}">
          <x14:formula1>
            <xm:f>OFFSET(PARAMETRES!$E$1,1,MATCH($K$194,PARAMETRES!$E$1:$L$1,0)-1,COUNTA(OFFSET(PARAMETRES!$E$1,1,MATCH($K$194,PARAMETRES!$E$1:$L$1,0)-1,1048575,1)),1)</xm:f>
          </x14:formula1>
          <xm:sqref>L194 O194 R194</xm:sqref>
        </x14:dataValidation>
        <x14:dataValidation type="list" allowBlank="1" showInputMessage="1" showErrorMessage="1" xr:uid="{00000000-0002-0000-0200-0000C1000000}">
          <x14:formula1>
            <xm:f>OFFSET(PARAMETRES!$E$1,1,MATCH($K$195,PARAMETRES!$E$1:$L$1,0)-1,COUNTA(OFFSET(PARAMETRES!$E$1,1,MATCH($K$195,PARAMETRES!$E$1:$L$1,0)-1,1048575,1)),1)</xm:f>
          </x14:formula1>
          <xm:sqref>L195 O195 R195</xm:sqref>
        </x14:dataValidation>
        <x14:dataValidation type="list" allowBlank="1" showInputMessage="1" showErrorMessage="1" xr:uid="{00000000-0002-0000-0200-0000C2000000}">
          <x14:formula1>
            <xm:f>OFFSET(PARAMETRES!$E$1,1,MATCH($K$196,PARAMETRES!$E$1:$L$1,0)-1,COUNTA(OFFSET(PARAMETRES!$E$1,1,MATCH($K$196,PARAMETRES!$E$1:$L$1,0)-1,1048575,1)),1)</xm:f>
          </x14:formula1>
          <xm:sqref>L196 O196 R196</xm:sqref>
        </x14:dataValidation>
        <x14:dataValidation type="list" allowBlank="1" showInputMessage="1" showErrorMessage="1" xr:uid="{00000000-0002-0000-0200-0000C3000000}">
          <x14:formula1>
            <xm:f>OFFSET(PARAMETRES!$E$1,1,MATCH($K$197,PARAMETRES!$E$1:$L$1,0)-1,COUNTA(OFFSET(PARAMETRES!$E$1,1,MATCH($K$197,PARAMETRES!$E$1:$L$1,0)-1,1048575,1)),1)</xm:f>
          </x14:formula1>
          <xm:sqref>L197 O197 R197</xm:sqref>
        </x14:dataValidation>
        <x14:dataValidation type="list" allowBlank="1" showInputMessage="1" showErrorMessage="1" xr:uid="{00000000-0002-0000-0200-0000C4000000}">
          <x14:formula1>
            <xm:f>OFFSET(PARAMETRES!$E$1,1,MATCH($K$198,PARAMETRES!$E$1:$L$1,0)-1,COUNTA(OFFSET(PARAMETRES!$E$1,1,MATCH($K$198,PARAMETRES!$E$1:$L$1,0)-1,1048575,1)),1)</xm:f>
          </x14:formula1>
          <xm:sqref>L198 O198 R198</xm:sqref>
        </x14:dataValidation>
        <x14:dataValidation type="list" allowBlank="1" showInputMessage="1" showErrorMessage="1" xr:uid="{00000000-0002-0000-0200-0000C5000000}">
          <x14:formula1>
            <xm:f>OFFSET(PARAMETRES!$E$1,1,MATCH($K$199,PARAMETRES!$E$1:$L$1,0)-1,COUNTA(OFFSET(PARAMETRES!$E$1,1,MATCH($K$199,PARAMETRES!$E$1:$L$1,0)-1,1048575,1)),1)</xm:f>
          </x14:formula1>
          <xm:sqref>L199 O199 R199</xm:sqref>
        </x14:dataValidation>
        <x14:dataValidation type="list" allowBlank="1" showInputMessage="1" showErrorMessage="1" xr:uid="{00000000-0002-0000-0200-0000C6000000}">
          <x14:formula1>
            <xm:f>OFFSET(PARAMETRES!$E$1,1,MATCH($K$200,PARAMETRES!$E$1:$L$1,0)-1,COUNTA(OFFSET(PARAMETRES!$E$1,1,MATCH($K$200,PARAMETRES!$E$1:$L$1,0)-1,1048575,1)),1)</xm:f>
          </x14:formula1>
          <xm:sqref>L200 O200 R200</xm:sqref>
        </x14:dataValidation>
        <x14:dataValidation type="list" allowBlank="1" showInputMessage="1" showErrorMessage="1" xr:uid="{00000000-0002-0000-0200-0000C7000000}">
          <x14:formula1>
            <xm:f>OFFSET(PARAMETRES!$E$1,1,MATCH($K$201,PARAMETRES!$E$1:$L$1,0)-1,COUNTA(OFFSET(PARAMETRES!$E$1,1,MATCH($K$201,PARAMETRES!$E$1:$L$1,0)-1,1048575,1)),1)</xm:f>
          </x14:formula1>
          <xm:sqref>L201 O201 R201</xm:sqref>
        </x14:dataValidation>
        <x14:dataValidation type="list" allowBlank="1" showInputMessage="1" showErrorMessage="1" xr:uid="{00000000-0002-0000-0200-0000C8000000}">
          <x14:formula1>
            <xm:f>OFFSET(PARAMETRES!$E$1,1,MATCH($K$202,PARAMETRES!$E$1:$L$1,0)-1,COUNTA(OFFSET(PARAMETRES!$E$1,1,MATCH($K$202,PARAMETRES!$E$1:$L$1,0)-1,1048575,1)),1)</xm:f>
          </x14:formula1>
          <xm:sqref>L202 O202 R202</xm:sqref>
        </x14:dataValidation>
        <x14:dataValidation type="list" allowBlank="1" showInputMessage="1" showErrorMessage="1" xr:uid="{00000000-0002-0000-0200-0000C9000000}">
          <x14:formula1>
            <xm:f>OFFSET(PARAMETRES!$E$1,1,MATCH($K$203,PARAMETRES!$E$1:$L$1,0)-1,COUNTA(OFFSET(PARAMETRES!$E$1,1,MATCH($K$203,PARAMETRES!$E$1:$L$1,0)-1,1048575,1)),1)</xm:f>
          </x14:formula1>
          <xm:sqref>L203 O203 R203</xm:sqref>
        </x14:dataValidation>
        <x14:dataValidation type="list" allowBlank="1" showInputMessage="1" showErrorMessage="1" xr:uid="{00000000-0002-0000-0200-0000CA000000}">
          <x14:formula1>
            <xm:f>OFFSET(PARAMETRES!$E$1,1,MATCH($K$204,PARAMETRES!$E$1:$L$1,0)-1,COUNTA(OFFSET(PARAMETRES!$E$1,1,MATCH($K$204,PARAMETRES!$E$1:$L$1,0)-1,1048575,1)),1)</xm:f>
          </x14:formula1>
          <xm:sqref>L204 O204 R204</xm:sqref>
        </x14:dataValidation>
        <x14:dataValidation type="list" allowBlank="1" showInputMessage="1" showErrorMessage="1" xr:uid="{00000000-0002-0000-0200-0000CB000000}">
          <x14:formula1>
            <xm:f>OFFSET(PARAMETRES!$E$1,1,MATCH($K$205,PARAMETRES!$E$1:$L$1,0)-1,COUNTA(OFFSET(PARAMETRES!$E$1,1,MATCH($K$205,PARAMETRES!$E$1:$L$1,0)-1,1048575,1)),1)</xm:f>
          </x14:formula1>
          <xm:sqref>L205 O205 R205</xm:sqref>
        </x14:dataValidation>
        <x14:dataValidation type="list" allowBlank="1" showInputMessage="1" showErrorMessage="1" xr:uid="{00000000-0002-0000-0200-0000CC000000}">
          <x14:formula1>
            <xm:f>OFFSET(PARAMETRES!$E$1,1,MATCH($K$206,PARAMETRES!$E$1:$L$1,0)-1,COUNTA(OFFSET(PARAMETRES!$E$1,1,MATCH($K$206,PARAMETRES!$E$1:$L$1,0)-1,1048575,1)),1)</xm:f>
          </x14:formula1>
          <xm:sqref>L206 O206 R206</xm:sqref>
        </x14:dataValidation>
        <x14:dataValidation type="list" allowBlank="1" showInputMessage="1" showErrorMessage="1" xr:uid="{00000000-0002-0000-0200-0000CD000000}">
          <x14:formula1>
            <xm:f>OFFSET(PARAMETRES!$E$1,1,MATCH($K$207,PARAMETRES!$E$1:$L$1,0)-1,COUNTA(OFFSET(PARAMETRES!$E$1,1,MATCH($K$207,PARAMETRES!$E$1:$L$1,0)-1,1048575,1)),1)</xm:f>
          </x14:formula1>
          <xm:sqref>L207 O207 R207</xm:sqref>
        </x14:dataValidation>
        <x14:dataValidation type="list" allowBlank="1" showInputMessage="1" showErrorMessage="1" xr:uid="{00000000-0002-0000-0200-0000CE000000}">
          <x14:formula1>
            <xm:f>OFFSET(PARAMETRES!$E$1,1,MATCH($K$208,PARAMETRES!$E$1:$L$1,0)-1,COUNTA(OFFSET(PARAMETRES!$E$1,1,MATCH($K$208,PARAMETRES!$E$1:$L$1,0)-1,1048575,1)),1)</xm:f>
          </x14:formula1>
          <xm:sqref>L208 O208 R208</xm:sqref>
        </x14:dataValidation>
        <x14:dataValidation type="list" allowBlank="1" showInputMessage="1" showErrorMessage="1" xr:uid="{00000000-0002-0000-0200-0000CF000000}">
          <x14:formula1>
            <xm:f>OFFSET(PARAMETRES!$E$1,1,MATCH($K$209,PARAMETRES!$E$1:$L$1,0)-1,COUNTA(OFFSET(PARAMETRES!$E$1,1,MATCH($K$209,PARAMETRES!$E$1:$L$1,0)-1,1048575,1)),1)</xm:f>
          </x14:formula1>
          <xm:sqref>L209 O209 R209</xm:sqref>
        </x14:dataValidation>
        <x14:dataValidation type="list" allowBlank="1" showInputMessage="1" showErrorMessage="1" xr:uid="{00000000-0002-0000-0200-0000D0000000}">
          <x14:formula1>
            <xm:f>OFFSET(PARAMETRES!$E$1,1,MATCH($K$210,PARAMETRES!$E$1:$L$1,0)-1,COUNTA(OFFSET(PARAMETRES!$E$1,1,MATCH($K$210,PARAMETRES!$E$1:$L$1,0)-1,1048575,1)),1)</xm:f>
          </x14:formula1>
          <xm:sqref>L210 O210 R210</xm:sqref>
        </x14:dataValidation>
        <x14:dataValidation type="list" allowBlank="1" showInputMessage="1" showErrorMessage="1" xr:uid="{00000000-0002-0000-0200-0000D1000000}">
          <x14:formula1>
            <xm:f>OFFSET(PARAMETRES!$E$1,1,MATCH($K$211,PARAMETRES!$E$1:$L$1,0)-1,COUNTA(OFFSET(PARAMETRES!$E$1,1,MATCH($K$211,PARAMETRES!$E$1:$L$1,0)-1,1048575,1)),1)</xm:f>
          </x14:formula1>
          <xm:sqref>L211 O211 R211</xm:sqref>
        </x14:dataValidation>
        <x14:dataValidation type="list" allowBlank="1" showInputMessage="1" showErrorMessage="1" xr:uid="{00000000-0002-0000-0200-0000D2000000}">
          <x14:formula1>
            <xm:f>OFFSET(PARAMETRES!$E$1,1,MATCH($K$212,PARAMETRES!$E$1:$L$1,0)-1,COUNTA(OFFSET(PARAMETRES!$E$1,1,MATCH($K$212,PARAMETRES!$E$1:$L$1,0)-1,1048575,1)),1)</xm:f>
          </x14:formula1>
          <xm:sqref>L212 O212 R212</xm:sqref>
        </x14:dataValidation>
        <x14:dataValidation type="list" allowBlank="1" showInputMessage="1" showErrorMessage="1" xr:uid="{00000000-0002-0000-0200-0000D3000000}">
          <x14:formula1>
            <xm:f>OFFSET(PARAMETRES!$E$1,1,MATCH($K$213,PARAMETRES!$E$1:$L$1,0)-1,COUNTA(OFFSET(PARAMETRES!$E$1,1,MATCH($K$213,PARAMETRES!$E$1:$L$1,0)-1,1048575,1)),1)</xm:f>
          </x14:formula1>
          <xm:sqref>L213 O213 R213</xm:sqref>
        </x14:dataValidation>
        <x14:dataValidation type="list" allowBlank="1" showInputMessage="1" showErrorMessage="1" xr:uid="{00000000-0002-0000-0200-0000D4000000}">
          <x14:formula1>
            <xm:f>OFFSET(PARAMETRES!$E$1,1,MATCH($K$214,PARAMETRES!$E$1:$L$1,0)-1,COUNTA(OFFSET(PARAMETRES!$E$1,1,MATCH($K$214,PARAMETRES!$E$1:$L$1,0)-1,1048575,1)),1)</xm:f>
          </x14:formula1>
          <xm:sqref>L214 O214 R214</xm:sqref>
        </x14:dataValidation>
        <x14:dataValidation type="list" allowBlank="1" showInputMessage="1" showErrorMessage="1" xr:uid="{00000000-0002-0000-0200-0000D5000000}">
          <x14:formula1>
            <xm:f>OFFSET(PARAMETRES!$E$1,1,MATCH($K$215,PARAMETRES!$E$1:$L$1,0)-1,COUNTA(OFFSET(PARAMETRES!$E$1,1,MATCH($K$215,PARAMETRES!$E$1:$L$1,0)-1,1048575,1)),1)</xm:f>
          </x14:formula1>
          <xm:sqref>L215 O215 R215</xm:sqref>
        </x14:dataValidation>
        <x14:dataValidation type="list" allowBlank="1" showInputMessage="1" showErrorMessage="1" xr:uid="{00000000-0002-0000-0200-0000D6000000}">
          <x14:formula1>
            <xm:f>OFFSET(PARAMETRES!$E$1,1,MATCH($K$216,PARAMETRES!$E$1:$L$1,0)-1,COUNTA(OFFSET(PARAMETRES!$E$1,1,MATCH($K$216,PARAMETRES!$E$1:$L$1,0)-1,1048575,1)),1)</xm:f>
          </x14:formula1>
          <xm:sqref>L216 O216 R216</xm:sqref>
        </x14:dataValidation>
        <x14:dataValidation type="list" allowBlank="1" showInputMessage="1" showErrorMessage="1" xr:uid="{00000000-0002-0000-0200-0000D7000000}">
          <x14:formula1>
            <xm:f>OFFSET(PARAMETRES!$E$1,1,MATCH($K$217,PARAMETRES!$E$1:$L$1,0)-1,COUNTA(OFFSET(PARAMETRES!$E$1,1,MATCH($K$217,PARAMETRES!$E$1:$L$1,0)-1,1048575,1)),1)</xm:f>
          </x14:formula1>
          <xm:sqref>L217 O217 R217</xm:sqref>
        </x14:dataValidation>
        <x14:dataValidation type="list" allowBlank="1" showInputMessage="1" showErrorMessage="1" xr:uid="{00000000-0002-0000-0200-0000D8000000}">
          <x14:formula1>
            <xm:f>OFFSET(PARAMETRES!$E$1,1,MATCH($K$218,PARAMETRES!$E$1:$L$1,0)-1,COUNTA(OFFSET(PARAMETRES!$E$1,1,MATCH($K$218,PARAMETRES!$E$1:$L$1,0)-1,1048575,1)),1)</xm:f>
          </x14:formula1>
          <xm:sqref>L218 O218 R218</xm:sqref>
        </x14:dataValidation>
        <x14:dataValidation type="list" allowBlank="1" showInputMessage="1" showErrorMessage="1" xr:uid="{00000000-0002-0000-0200-0000D9000000}">
          <x14:formula1>
            <xm:f>OFFSET(PARAMETRES!$E$1,1,MATCH($K$219,PARAMETRES!$E$1:$L$1,0)-1,COUNTA(OFFSET(PARAMETRES!$E$1,1,MATCH($K$219,PARAMETRES!$E$1:$L$1,0)-1,1048575,1)),1)</xm:f>
          </x14:formula1>
          <xm:sqref>L219 O219 R219</xm:sqref>
        </x14:dataValidation>
        <x14:dataValidation type="list" allowBlank="1" showInputMessage="1" showErrorMessage="1" xr:uid="{00000000-0002-0000-0200-0000DA000000}">
          <x14:formula1>
            <xm:f>OFFSET(PARAMETRES!$E$1,1,MATCH($K$220,PARAMETRES!$E$1:$L$1,0)-1,COUNTA(OFFSET(PARAMETRES!$E$1,1,MATCH($K$220,PARAMETRES!$E$1:$L$1,0)-1,1048575,1)),1)</xm:f>
          </x14:formula1>
          <xm:sqref>L220 O220 R220</xm:sqref>
        </x14:dataValidation>
        <x14:dataValidation type="list" allowBlank="1" showInputMessage="1" showErrorMessage="1" xr:uid="{00000000-0002-0000-0200-0000DB000000}">
          <x14:formula1>
            <xm:f>OFFSET(PARAMETRES!$E$1,1,MATCH($K$221,PARAMETRES!$E$1:$L$1,0)-1,COUNTA(OFFSET(PARAMETRES!$E$1,1,MATCH($K$221,PARAMETRES!$E$1:$L$1,0)-1,1048575,1)),1)</xm:f>
          </x14:formula1>
          <xm:sqref>L221 O221 R221</xm:sqref>
        </x14:dataValidation>
        <x14:dataValidation type="list" allowBlank="1" showInputMessage="1" showErrorMessage="1" xr:uid="{00000000-0002-0000-0200-0000DC000000}">
          <x14:formula1>
            <xm:f>OFFSET(PARAMETRES!$E$1,1,MATCH($K$222,PARAMETRES!$E$1:$L$1,0)-1,COUNTA(OFFSET(PARAMETRES!$E$1,1,MATCH($K$222,PARAMETRES!$E$1:$L$1,0)-1,1048575,1)),1)</xm:f>
          </x14:formula1>
          <xm:sqref>L222 O222 R222</xm:sqref>
        </x14:dataValidation>
        <x14:dataValidation type="list" allowBlank="1" showInputMessage="1" showErrorMessage="1" xr:uid="{00000000-0002-0000-0200-0000DD000000}">
          <x14:formula1>
            <xm:f>OFFSET(PARAMETRES!$E$1,1,MATCH($K$223,PARAMETRES!$E$1:$L$1,0)-1,COUNTA(OFFSET(PARAMETRES!$E$1,1,MATCH($K$223,PARAMETRES!$E$1:$L$1,0)-1,1048575,1)),1)</xm:f>
          </x14:formula1>
          <xm:sqref>L223 O223 R223</xm:sqref>
        </x14:dataValidation>
        <x14:dataValidation type="list" allowBlank="1" showInputMessage="1" showErrorMessage="1" xr:uid="{00000000-0002-0000-0200-0000DE000000}">
          <x14:formula1>
            <xm:f>OFFSET(PARAMETRES!$E$1,1,MATCH($K$224,PARAMETRES!$E$1:$L$1,0)-1,COUNTA(OFFSET(PARAMETRES!$E$1,1,MATCH($K$224,PARAMETRES!$E$1:$L$1,0)-1,1048575,1)),1)</xm:f>
          </x14:formula1>
          <xm:sqref>L224 O224 R224</xm:sqref>
        </x14:dataValidation>
        <x14:dataValidation type="list" allowBlank="1" showInputMessage="1" showErrorMessage="1" xr:uid="{00000000-0002-0000-0200-0000DF000000}">
          <x14:formula1>
            <xm:f>OFFSET(PARAMETRES!$E$1,1,MATCH($K$225,PARAMETRES!$E$1:$L$1,0)-1,COUNTA(OFFSET(PARAMETRES!$E$1,1,MATCH($K$225,PARAMETRES!$E$1:$L$1,0)-1,1048575,1)),1)</xm:f>
          </x14:formula1>
          <xm:sqref>L225 O225 R225</xm:sqref>
        </x14:dataValidation>
        <x14:dataValidation type="list" allowBlank="1" showInputMessage="1" showErrorMessage="1" xr:uid="{00000000-0002-0000-0200-0000E0000000}">
          <x14:formula1>
            <xm:f>OFFSET(PARAMETRES!$E$1,1,MATCH($K$226,PARAMETRES!$E$1:$L$1,0)-1,COUNTA(OFFSET(PARAMETRES!$E$1,1,MATCH($K$226,PARAMETRES!$E$1:$L$1,0)-1,1048575,1)),1)</xm:f>
          </x14:formula1>
          <xm:sqref>L226 O226 R226</xm:sqref>
        </x14:dataValidation>
        <x14:dataValidation type="list" allowBlank="1" showInputMessage="1" showErrorMessage="1" xr:uid="{00000000-0002-0000-0200-0000E1000000}">
          <x14:formula1>
            <xm:f>OFFSET(PARAMETRES!$E$1,1,MATCH($K$227,PARAMETRES!$E$1:$L$1,0)-1,COUNTA(OFFSET(PARAMETRES!$E$1,1,MATCH($K$227,PARAMETRES!$E$1:$L$1,0)-1,1048575,1)),1)</xm:f>
          </x14:formula1>
          <xm:sqref>L227 O227 R227</xm:sqref>
        </x14:dataValidation>
        <x14:dataValidation type="list" allowBlank="1" showInputMessage="1" showErrorMessage="1" xr:uid="{00000000-0002-0000-0200-0000E2000000}">
          <x14:formula1>
            <xm:f>OFFSET(PARAMETRES!$E$1,1,MATCH($K$228,PARAMETRES!$E$1:$L$1,0)-1,COUNTA(OFFSET(PARAMETRES!$E$1,1,MATCH($K$228,PARAMETRES!$E$1:$L$1,0)-1,1048575,1)),1)</xm:f>
          </x14:formula1>
          <xm:sqref>L228 O228 R228</xm:sqref>
        </x14:dataValidation>
        <x14:dataValidation type="list" allowBlank="1" showInputMessage="1" showErrorMessage="1" xr:uid="{00000000-0002-0000-0200-0000E3000000}">
          <x14:formula1>
            <xm:f>OFFSET(PARAMETRES!$E$1,1,MATCH($K$229,PARAMETRES!$E$1:$L$1,0)-1,COUNTA(OFFSET(PARAMETRES!$E$1,1,MATCH($K$229,PARAMETRES!$E$1:$L$1,0)-1,1048575,1)),1)</xm:f>
          </x14:formula1>
          <xm:sqref>L229 O229 R229</xm:sqref>
        </x14:dataValidation>
        <x14:dataValidation type="list" allowBlank="1" showInputMessage="1" showErrorMessage="1" xr:uid="{00000000-0002-0000-0200-0000E4000000}">
          <x14:formula1>
            <xm:f>OFFSET(PARAMETRES!$E$1,1,MATCH($K$230,PARAMETRES!$E$1:$L$1,0)-1,COUNTA(OFFSET(PARAMETRES!$E$1,1,MATCH($K$230,PARAMETRES!$E$1:$L$1,0)-1,1048575,1)),1)</xm:f>
          </x14:formula1>
          <xm:sqref>L230 O230 R230</xm:sqref>
        </x14:dataValidation>
        <x14:dataValidation type="list" allowBlank="1" showInputMessage="1" showErrorMessage="1" xr:uid="{00000000-0002-0000-0200-0000E5000000}">
          <x14:formula1>
            <xm:f>OFFSET(PARAMETRES!$E$1,1,MATCH($K$231,PARAMETRES!$E$1:$L$1,0)-1,COUNTA(OFFSET(PARAMETRES!$E$1,1,MATCH($K$231,PARAMETRES!$E$1:$L$1,0)-1,1048575,1)),1)</xm:f>
          </x14:formula1>
          <xm:sqref>L231 O231 R231</xm:sqref>
        </x14:dataValidation>
        <x14:dataValidation type="list" allowBlank="1" showInputMessage="1" showErrorMessage="1" xr:uid="{00000000-0002-0000-0200-0000E6000000}">
          <x14:formula1>
            <xm:f>OFFSET(PARAMETRES!$E$1,1,MATCH($K$232,PARAMETRES!$E$1:$L$1,0)-1,COUNTA(OFFSET(PARAMETRES!$E$1,1,MATCH($K$232,PARAMETRES!$E$1:$L$1,0)-1,1048575,1)),1)</xm:f>
          </x14:formula1>
          <xm:sqref>L232 O232 R232</xm:sqref>
        </x14:dataValidation>
        <x14:dataValidation type="list" allowBlank="1" showInputMessage="1" showErrorMessage="1" xr:uid="{00000000-0002-0000-0200-0000E7000000}">
          <x14:formula1>
            <xm:f>OFFSET(PARAMETRES!$E$1,1,MATCH($K$233,PARAMETRES!$E$1:$L$1,0)-1,COUNTA(OFFSET(PARAMETRES!$E$1,1,MATCH($K$233,PARAMETRES!$E$1:$L$1,0)-1,1048575,1)),1)</xm:f>
          </x14:formula1>
          <xm:sqref>L233 O233 R233</xm:sqref>
        </x14:dataValidation>
        <x14:dataValidation type="list" allowBlank="1" showInputMessage="1" showErrorMessage="1" xr:uid="{00000000-0002-0000-0200-0000E8000000}">
          <x14:formula1>
            <xm:f>OFFSET(PARAMETRES!$E$1,1,MATCH($K$234,PARAMETRES!$E$1:$L$1,0)-1,COUNTA(OFFSET(PARAMETRES!$E$1,1,MATCH($K$234,PARAMETRES!$E$1:$L$1,0)-1,1048575,1)),1)</xm:f>
          </x14:formula1>
          <xm:sqref>L234 O234 R234</xm:sqref>
        </x14:dataValidation>
        <x14:dataValidation type="list" allowBlank="1" showInputMessage="1" showErrorMessage="1" xr:uid="{00000000-0002-0000-0200-0000E9000000}">
          <x14:formula1>
            <xm:f>OFFSET(PARAMETRES!$E$1,1,MATCH($K$235,PARAMETRES!$E$1:$L$1,0)-1,COUNTA(OFFSET(PARAMETRES!$E$1,1,MATCH($K$235,PARAMETRES!$E$1:$L$1,0)-1,1048575,1)),1)</xm:f>
          </x14:formula1>
          <xm:sqref>L235 O235 R235</xm:sqref>
        </x14:dataValidation>
        <x14:dataValidation type="list" allowBlank="1" showInputMessage="1" showErrorMessage="1" xr:uid="{00000000-0002-0000-0200-0000EA000000}">
          <x14:formula1>
            <xm:f>OFFSET(PARAMETRES!$E$1,1,MATCH($K$236,PARAMETRES!$E$1:$L$1,0)-1,COUNTA(OFFSET(PARAMETRES!$E$1,1,MATCH($K$236,PARAMETRES!$E$1:$L$1,0)-1,1048575,1)),1)</xm:f>
          </x14:formula1>
          <xm:sqref>L236 O236 R236</xm:sqref>
        </x14:dataValidation>
        <x14:dataValidation type="list" allowBlank="1" showInputMessage="1" showErrorMessage="1" xr:uid="{00000000-0002-0000-0200-0000EB000000}">
          <x14:formula1>
            <xm:f>OFFSET(PARAMETRES!$E$1,1,MATCH($K$237,PARAMETRES!$E$1:$L$1,0)-1,COUNTA(OFFSET(PARAMETRES!$E$1,1,MATCH($K$237,PARAMETRES!$E$1:$L$1,0)-1,1048575,1)),1)</xm:f>
          </x14:formula1>
          <xm:sqref>L237 O237 R237</xm:sqref>
        </x14:dataValidation>
        <x14:dataValidation type="list" allowBlank="1" showInputMessage="1" showErrorMessage="1" xr:uid="{00000000-0002-0000-0200-0000EC000000}">
          <x14:formula1>
            <xm:f>OFFSET(PARAMETRES!$E$1,1,MATCH($K$238,PARAMETRES!$E$1:$L$1,0)-1,COUNTA(OFFSET(PARAMETRES!$E$1,1,MATCH($K$238,PARAMETRES!$E$1:$L$1,0)-1,1048575,1)),1)</xm:f>
          </x14:formula1>
          <xm:sqref>L238 O238 R238</xm:sqref>
        </x14:dataValidation>
        <x14:dataValidation type="list" allowBlank="1" showInputMessage="1" showErrorMessage="1" xr:uid="{00000000-0002-0000-0200-0000ED000000}">
          <x14:formula1>
            <xm:f>OFFSET(PARAMETRES!$E$1,1,MATCH($K$239,PARAMETRES!$E$1:$L$1,0)-1,COUNTA(OFFSET(PARAMETRES!$E$1,1,MATCH($K$239,PARAMETRES!$E$1:$L$1,0)-1,1048575,1)),1)</xm:f>
          </x14:formula1>
          <xm:sqref>L239 O239 R239</xm:sqref>
        </x14:dataValidation>
        <x14:dataValidation type="list" allowBlank="1" showInputMessage="1" showErrorMessage="1" xr:uid="{00000000-0002-0000-0200-0000EE000000}">
          <x14:formula1>
            <xm:f>OFFSET(PARAMETRES!$E$1,1,MATCH($K$240,PARAMETRES!$E$1:$L$1,0)-1,COUNTA(OFFSET(PARAMETRES!$E$1,1,MATCH($K$240,PARAMETRES!$E$1:$L$1,0)-1,1048575,1)),1)</xm:f>
          </x14:formula1>
          <xm:sqref>L240 O240 R240</xm:sqref>
        </x14:dataValidation>
        <x14:dataValidation type="list" allowBlank="1" showInputMessage="1" showErrorMessage="1" xr:uid="{00000000-0002-0000-0200-0000EF000000}">
          <x14:formula1>
            <xm:f>OFFSET(PARAMETRES!$E$1,1,MATCH($K$241,PARAMETRES!$E$1:$L$1,0)-1,COUNTA(OFFSET(PARAMETRES!$E$1,1,MATCH($K$241,PARAMETRES!$E$1:$L$1,0)-1,1048575,1)),1)</xm:f>
          </x14:formula1>
          <xm:sqref>L241 O241 R241</xm:sqref>
        </x14:dataValidation>
        <x14:dataValidation type="list" allowBlank="1" showInputMessage="1" showErrorMessage="1" xr:uid="{00000000-0002-0000-0200-0000F0000000}">
          <x14:formula1>
            <xm:f>OFFSET(PARAMETRES!$E$1,1,MATCH($K$242,PARAMETRES!$E$1:$L$1,0)-1,COUNTA(OFFSET(PARAMETRES!$E$1,1,MATCH($K$242,PARAMETRES!$E$1:$L$1,0)-1,1048575,1)),1)</xm:f>
          </x14:formula1>
          <xm:sqref>L242 O242 R242</xm:sqref>
        </x14:dataValidation>
        <x14:dataValidation type="list" allowBlank="1" showInputMessage="1" showErrorMessage="1" xr:uid="{00000000-0002-0000-0200-0000F1000000}">
          <x14:formula1>
            <xm:f>OFFSET(PARAMETRES!$E$1,1,MATCH($K$243,PARAMETRES!$E$1:$L$1,0)-1,COUNTA(OFFSET(PARAMETRES!$E$1,1,MATCH($K$243,PARAMETRES!$E$1:$L$1,0)-1,1048575,1)),1)</xm:f>
          </x14:formula1>
          <xm:sqref>L243 O243 R243</xm:sqref>
        </x14:dataValidation>
        <x14:dataValidation type="list" allowBlank="1" showInputMessage="1" showErrorMessage="1" xr:uid="{00000000-0002-0000-0200-0000F2000000}">
          <x14:formula1>
            <xm:f>OFFSET(PARAMETRES!$E$1,1,MATCH($K$244,PARAMETRES!$E$1:$L$1,0)-1,COUNTA(OFFSET(PARAMETRES!$E$1,1,MATCH($K$244,PARAMETRES!$E$1:$L$1,0)-1,1048575,1)),1)</xm:f>
          </x14:formula1>
          <xm:sqref>L244 O244 R244</xm:sqref>
        </x14:dataValidation>
        <x14:dataValidation type="list" allowBlank="1" showInputMessage="1" showErrorMessage="1" xr:uid="{00000000-0002-0000-0200-0000F3000000}">
          <x14:formula1>
            <xm:f>OFFSET(PARAMETRES!$E$1,1,MATCH($K$245,PARAMETRES!$E$1:$L$1,0)-1,COUNTA(OFFSET(PARAMETRES!$E$1,1,MATCH($K$245,PARAMETRES!$E$1:$L$1,0)-1,1048575,1)),1)</xm:f>
          </x14:formula1>
          <xm:sqref>L245 O245 R245</xm:sqref>
        </x14:dataValidation>
        <x14:dataValidation type="list" allowBlank="1" showInputMessage="1" showErrorMessage="1" xr:uid="{00000000-0002-0000-0200-0000F4000000}">
          <x14:formula1>
            <xm:f>OFFSET(PARAMETRES!$E$1,1,MATCH($K$246,PARAMETRES!$E$1:$L$1,0)-1,COUNTA(OFFSET(PARAMETRES!$E$1,1,MATCH($K$246,PARAMETRES!$E$1:$L$1,0)-1,1048575,1)),1)</xm:f>
          </x14:formula1>
          <xm:sqref>L246 O246 R246</xm:sqref>
        </x14:dataValidation>
        <x14:dataValidation type="list" allowBlank="1" showInputMessage="1" showErrorMessage="1" xr:uid="{00000000-0002-0000-0200-0000F5000000}">
          <x14:formula1>
            <xm:f>OFFSET(PARAMETRES!$E$1,1,MATCH($K$247,PARAMETRES!$E$1:$L$1,0)-1,COUNTA(OFFSET(PARAMETRES!$E$1,1,MATCH($K$247,PARAMETRES!$E$1:$L$1,0)-1,1048575,1)),1)</xm:f>
          </x14:formula1>
          <xm:sqref>L247 O247 R247</xm:sqref>
        </x14:dataValidation>
        <x14:dataValidation type="list" allowBlank="1" showInputMessage="1" showErrorMessage="1" xr:uid="{00000000-0002-0000-0200-0000F6000000}">
          <x14:formula1>
            <xm:f>OFFSET(PARAMETRES!$E$1,1,MATCH($K$248,PARAMETRES!$E$1:$L$1,0)-1,COUNTA(OFFSET(PARAMETRES!$E$1,1,MATCH($K$248,PARAMETRES!$E$1:$L$1,0)-1,1048575,1)),1)</xm:f>
          </x14:formula1>
          <xm:sqref>L248 O248 R248</xm:sqref>
        </x14:dataValidation>
        <x14:dataValidation type="list" allowBlank="1" showInputMessage="1" showErrorMessage="1" xr:uid="{00000000-0002-0000-0200-0000F7000000}">
          <x14:formula1>
            <xm:f>OFFSET(PARAMETRES!$E$1,1,MATCH($K$249,PARAMETRES!$E$1:$L$1,0)-1,COUNTA(OFFSET(PARAMETRES!$E$1,1,MATCH($K$249,PARAMETRES!$E$1:$L$1,0)-1,1048575,1)),1)</xm:f>
          </x14:formula1>
          <xm:sqref>L249 O249 R249</xm:sqref>
        </x14:dataValidation>
        <x14:dataValidation type="list" allowBlank="1" showInputMessage="1" showErrorMessage="1" xr:uid="{00000000-0002-0000-0200-0000F8000000}">
          <x14:formula1>
            <xm:f>OFFSET(PARAMETRES!$E$1,1,MATCH($K$250,PARAMETRES!$E$1:$L$1,0)-1,COUNTA(OFFSET(PARAMETRES!$E$1,1,MATCH($K$250,PARAMETRES!$E$1:$L$1,0)-1,1048575,1)),1)</xm:f>
          </x14:formula1>
          <xm:sqref>L250 O250 R250</xm:sqref>
        </x14:dataValidation>
        <x14:dataValidation type="list" allowBlank="1" showInputMessage="1" showErrorMessage="1" xr:uid="{00000000-0002-0000-0200-0000F9000000}">
          <x14:formula1>
            <xm:f>OFFSET(PARAMETRES!$E$1,1,MATCH($K$251,PARAMETRES!$E$1:$L$1,0)-1,COUNTA(OFFSET(PARAMETRES!$E$1,1,MATCH($K$251,PARAMETRES!$E$1:$L$1,0)-1,1048575,1)),1)</xm:f>
          </x14:formula1>
          <xm:sqref>L251 O251 R251</xm:sqref>
        </x14:dataValidation>
        <x14:dataValidation type="list" allowBlank="1" showInputMessage="1" showErrorMessage="1" xr:uid="{00000000-0002-0000-0200-0000FA000000}">
          <x14:formula1>
            <xm:f>OFFSET(PARAMETRES!$E$1,1,MATCH($K$252,PARAMETRES!$E$1:$L$1,0)-1,COUNTA(OFFSET(PARAMETRES!$E$1,1,MATCH($K$252,PARAMETRES!$E$1:$L$1,0)-1,1048575,1)),1)</xm:f>
          </x14:formula1>
          <xm:sqref>L252 O252 R252</xm:sqref>
        </x14:dataValidation>
        <x14:dataValidation type="list" allowBlank="1" showInputMessage="1" showErrorMessage="1" xr:uid="{00000000-0002-0000-0200-0000FB000000}">
          <x14:formula1>
            <xm:f>OFFSET(PARAMETRES!$E$1,1,MATCH($K$253,PARAMETRES!$E$1:$L$1,0)-1,COUNTA(OFFSET(PARAMETRES!$E$1,1,MATCH($K$253,PARAMETRES!$E$1:$L$1,0)-1,1048575,1)),1)</xm:f>
          </x14:formula1>
          <xm:sqref>L253 O253 R253</xm:sqref>
        </x14:dataValidation>
        <x14:dataValidation type="list" allowBlank="1" showInputMessage="1" showErrorMessage="1" xr:uid="{00000000-0002-0000-0200-0000FC000000}">
          <x14:formula1>
            <xm:f>OFFSET(PARAMETRES!$E$1,1,MATCH($K$254,PARAMETRES!$E$1:$L$1,0)-1,COUNTA(OFFSET(PARAMETRES!$E$1,1,MATCH($K$254,PARAMETRES!$E$1:$L$1,0)-1,1048575,1)),1)</xm:f>
          </x14:formula1>
          <xm:sqref>L254 O254 R254</xm:sqref>
        </x14:dataValidation>
        <x14:dataValidation type="list" allowBlank="1" showInputMessage="1" showErrorMessage="1" xr:uid="{00000000-0002-0000-0200-0000FD000000}">
          <x14:formula1>
            <xm:f>OFFSET(PARAMETRES!$E$1,1,MATCH($K$255,PARAMETRES!$E$1:$L$1,0)-1,COUNTA(OFFSET(PARAMETRES!$E$1,1,MATCH($K$255,PARAMETRES!$E$1:$L$1,0)-1,1048575,1)),1)</xm:f>
          </x14:formula1>
          <xm:sqref>L255 O255 R255</xm:sqref>
        </x14:dataValidation>
        <x14:dataValidation type="list" allowBlank="1" showInputMessage="1" showErrorMessage="1" xr:uid="{00000000-0002-0000-0200-0000FE000000}">
          <x14:formula1>
            <xm:f>OFFSET(PARAMETRES!$E$1,1,MATCH($K$256,PARAMETRES!$E$1:$L$1,0)-1,COUNTA(OFFSET(PARAMETRES!$E$1,1,MATCH($K$256,PARAMETRES!$E$1:$L$1,0)-1,1048575,1)),1)</xm:f>
          </x14:formula1>
          <xm:sqref>L256 O256 R256</xm:sqref>
        </x14:dataValidation>
        <x14:dataValidation type="list" allowBlank="1" showInputMessage="1" showErrorMessage="1" xr:uid="{00000000-0002-0000-0200-0000FF000000}">
          <x14:formula1>
            <xm:f>OFFSET(PARAMETRES!$E$1,1,MATCH($K$257,PARAMETRES!$E$1:$L$1,0)-1,COUNTA(OFFSET(PARAMETRES!$E$1,1,MATCH($K$257,PARAMETRES!$E$1:$L$1,0)-1,1048575,1)),1)</xm:f>
          </x14:formula1>
          <xm:sqref>L257 O257 R257</xm:sqref>
        </x14:dataValidation>
        <x14:dataValidation type="list" allowBlank="1" showInputMessage="1" showErrorMessage="1" xr:uid="{00000000-0002-0000-0200-000000010000}">
          <x14:formula1>
            <xm:f>OFFSET(PARAMETRES!$E$1,1,MATCH($K$258,PARAMETRES!$E$1:$L$1,0)-1,COUNTA(OFFSET(PARAMETRES!$E$1,1,MATCH($K$258,PARAMETRES!$E$1:$L$1,0)-1,1048575,1)),1)</xm:f>
          </x14:formula1>
          <xm:sqref>L258 O258 R258</xm:sqref>
        </x14:dataValidation>
        <x14:dataValidation type="list" allowBlank="1" showInputMessage="1" showErrorMessage="1" xr:uid="{00000000-0002-0000-0200-000001010000}">
          <x14:formula1>
            <xm:f>OFFSET(PARAMETRES!$E$1,1,MATCH($K$259,PARAMETRES!$E$1:$L$1,0)-1,COUNTA(OFFSET(PARAMETRES!$E$1,1,MATCH($K$259,PARAMETRES!$E$1:$L$1,0)-1,1048575,1)),1)</xm:f>
          </x14:formula1>
          <xm:sqref>L259 O259 R259</xm:sqref>
        </x14:dataValidation>
        <x14:dataValidation type="list" allowBlank="1" showInputMessage="1" showErrorMessage="1" xr:uid="{00000000-0002-0000-0200-000002010000}">
          <x14:formula1>
            <xm:f>OFFSET(PARAMETRES!$E$1,1,MATCH($K$260,PARAMETRES!$E$1:$L$1,0)-1,COUNTA(OFFSET(PARAMETRES!$E$1,1,MATCH($K$260,PARAMETRES!$E$1:$L$1,0)-1,1048575,1)),1)</xm:f>
          </x14:formula1>
          <xm:sqref>L260 O260 R260</xm:sqref>
        </x14:dataValidation>
        <x14:dataValidation type="list" allowBlank="1" showInputMessage="1" showErrorMessage="1" xr:uid="{00000000-0002-0000-0200-000003010000}">
          <x14:formula1>
            <xm:f>OFFSET(PARAMETRES!$E$1,1,MATCH($K$261,PARAMETRES!$E$1:$L$1,0)-1,COUNTA(OFFSET(PARAMETRES!$E$1,1,MATCH($K$261,PARAMETRES!$E$1:$L$1,0)-1,1048575,1)),1)</xm:f>
          </x14:formula1>
          <xm:sqref>L261 O261 R261</xm:sqref>
        </x14:dataValidation>
        <x14:dataValidation type="list" allowBlank="1" showInputMessage="1" showErrorMessage="1" xr:uid="{00000000-0002-0000-0200-000004010000}">
          <x14:formula1>
            <xm:f>OFFSET(PARAMETRES!$E$1,1,MATCH($K$262,PARAMETRES!$E$1:$L$1,0)-1,COUNTA(OFFSET(PARAMETRES!$E$1,1,MATCH($K$262,PARAMETRES!$E$1:$L$1,0)-1,1048575,1)),1)</xm:f>
          </x14:formula1>
          <xm:sqref>L262 O262 R262</xm:sqref>
        </x14:dataValidation>
        <x14:dataValidation type="list" allowBlank="1" showInputMessage="1" showErrorMessage="1" xr:uid="{00000000-0002-0000-0200-000005010000}">
          <x14:formula1>
            <xm:f>OFFSET(PARAMETRES!$E$1,1,MATCH($K$263,PARAMETRES!$E$1:$L$1,0)-1,COUNTA(OFFSET(PARAMETRES!$E$1,1,MATCH($K$263,PARAMETRES!$E$1:$L$1,0)-1,1048575,1)),1)</xm:f>
          </x14:formula1>
          <xm:sqref>L263 O263 R263</xm:sqref>
        </x14:dataValidation>
        <x14:dataValidation type="list" allowBlank="1" showInputMessage="1" showErrorMessage="1" xr:uid="{00000000-0002-0000-0200-000006010000}">
          <x14:formula1>
            <xm:f>OFFSET(PARAMETRES!$E$1,1,MATCH($K$264,PARAMETRES!$E$1:$L$1,0)-1,COUNTA(OFFSET(PARAMETRES!$E$1,1,MATCH($K$264,PARAMETRES!$E$1:$L$1,0)-1,1048575,1)),1)</xm:f>
          </x14:formula1>
          <xm:sqref>L264 O264 R264</xm:sqref>
        </x14:dataValidation>
        <x14:dataValidation type="list" allowBlank="1" showInputMessage="1" showErrorMessage="1" xr:uid="{00000000-0002-0000-0200-000007010000}">
          <x14:formula1>
            <xm:f>OFFSET(PARAMETRES!$E$1,1,MATCH($K$265,PARAMETRES!$E$1:$L$1,0)-1,COUNTA(OFFSET(PARAMETRES!$E$1,1,MATCH($K$265,PARAMETRES!$E$1:$L$1,0)-1,1048575,1)),1)</xm:f>
          </x14:formula1>
          <xm:sqref>L265 O265 R265</xm:sqref>
        </x14:dataValidation>
        <x14:dataValidation type="list" allowBlank="1" showInputMessage="1" showErrorMessage="1" xr:uid="{00000000-0002-0000-0200-000008010000}">
          <x14:formula1>
            <xm:f>OFFSET(PARAMETRES!$E$1,1,MATCH($K$266,PARAMETRES!$E$1:$L$1,0)-1,COUNTA(OFFSET(PARAMETRES!$E$1,1,MATCH($K$266,PARAMETRES!$E$1:$L$1,0)-1,1048575,1)),1)</xm:f>
          </x14:formula1>
          <xm:sqref>L266 O266 R266</xm:sqref>
        </x14:dataValidation>
        <x14:dataValidation type="list" allowBlank="1" showInputMessage="1" showErrorMessage="1" xr:uid="{00000000-0002-0000-0200-000009010000}">
          <x14:formula1>
            <xm:f>OFFSET(PARAMETRES!$E$1,1,MATCH($K$267,PARAMETRES!$E$1:$L$1,0)-1,COUNTA(OFFSET(PARAMETRES!$E$1,1,MATCH($K$267,PARAMETRES!$E$1:$L$1,0)-1,1048575,1)),1)</xm:f>
          </x14:formula1>
          <xm:sqref>L267 O267 R267</xm:sqref>
        </x14:dataValidation>
        <x14:dataValidation type="list" allowBlank="1" showInputMessage="1" showErrorMessage="1" xr:uid="{00000000-0002-0000-0200-00000A010000}">
          <x14:formula1>
            <xm:f>OFFSET(PARAMETRES!$E$1,1,MATCH($K$268,PARAMETRES!$E$1:$L$1,0)-1,COUNTA(OFFSET(PARAMETRES!$E$1,1,MATCH($K$268,PARAMETRES!$E$1:$L$1,0)-1,1048575,1)),1)</xm:f>
          </x14:formula1>
          <xm:sqref>L268 O268 R268</xm:sqref>
        </x14:dataValidation>
        <x14:dataValidation type="list" allowBlank="1" showInputMessage="1" showErrorMessage="1" xr:uid="{00000000-0002-0000-0200-00000B010000}">
          <x14:formula1>
            <xm:f>OFFSET(PARAMETRES!$E$1,1,MATCH($K$269,PARAMETRES!$E$1:$L$1,0)-1,COUNTA(OFFSET(PARAMETRES!$E$1,1,MATCH($K$269,PARAMETRES!$E$1:$L$1,0)-1,1048575,1)),1)</xm:f>
          </x14:formula1>
          <xm:sqref>L269 O269 R269</xm:sqref>
        </x14:dataValidation>
        <x14:dataValidation type="list" allowBlank="1" showInputMessage="1" showErrorMessage="1" xr:uid="{00000000-0002-0000-0200-00000C010000}">
          <x14:formula1>
            <xm:f>OFFSET(PARAMETRES!$E$1,1,MATCH($K$270,PARAMETRES!$E$1:$L$1,0)-1,COUNTA(OFFSET(PARAMETRES!$E$1,1,MATCH($K$270,PARAMETRES!$E$1:$L$1,0)-1,1048575,1)),1)</xm:f>
          </x14:formula1>
          <xm:sqref>L270 O270 R270</xm:sqref>
        </x14:dataValidation>
        <x14:dataValidation type="list" allowBlank="1" showInputMessage="1" showErrorMessage="1" xr:uid="{00000000-0002-0000-0200-00000D010000}">
          <x14:formula1>
            <xm:f>OFFSET(PARAMETRES!$E$1,1,MATCH($K$271,PARAMETRES!$E$1:$L$1,0)-1,COUNTA(OFFSET(PARAMETRES!$E$1,1,MATCH($K$271,PARAMETRES!$E$1:$L$1,0)-1,1048575,1)),1)</xm:f>
          </x14:formula1>
          <xm:sqref>L271 O271 R271</xm:sqref>
        </x14:dataValidation>
        <x14:dataValidation type="list" allowBlank="1" showInputMessage="1" showErrorMessage="1" xr:uid="{00000000-0002-0000-0200-00000E010000}">
          <x14:formula1>
            <xm:f>OFFSET(PARAMETRES!$E$1,1,MATCH($K$272,PARAMETRES!$E$1:$L$1,0)-1,COUNTA(OFFSET(PARAMETRES!$E$1,1,MATCH($K$272,PARAMETRES!$E$1:$L$1,0)-1,1048575,1)),1)</xm:f>
          </x14:formula1>
          <xm:sqref>L272 O272 R272</xm:sqref>
        </x14:dataValidation>
        <x14:dataValidation type="list" allowBlank="1" showInputMessage="1" showErrorMessage="1" xr:uid="{00000000-0002-0000-0200-00000F010000}">
          <x14:formula1>
            <xm:f>OFFSET(PARAMETRES!$E$1,1,MATCH($K$273,PARAMETRES!$E$1:$L$1,0)-1,COUNTA(OFFSET(PARAMETRES!$E$1,1,MATCH($K$273,PARAMETRES!$E$1:$L$1,0)-1,1048575,1)),1)</xm:f>
          </x14:formula1>
          <xm:sqref>L273 O273 R273</xm:sqref>
        </x14:dataValidation>
        <x14:dataValidation type="list" allowBlank="1" showInputMessage="1" showErrorMessage="1" xr:uid="{00000000-0002-0000-0200-000010010000}">
          <x14:formula1>
            <xm:f>OFFSET(PARAMETRES!$E$1,1,MATCH($K$274,PARAMETRES!$E$1:$L$1,0)-1,COUNTA(OFFSET(PARAMETRES!$E$1,1,MATCH($K$274,PARAMETRES!$E$1:$L$1,0)-1,1048575,1)),1)</xm:f>
          </x14:formula1>
          <xm:sqref>L274 O274 R274</xm:sqref>
        </x14:dataValidation>
        <x14:dataValidation type="list" allowBlank="1" showInputMessage="1" showErrorMessage="1" xr:uid="{00000000-0002-0000-0200-000011010000}">
          <x14:formula1>
            <xm:f>OFFSET(PARAMETRES!$E$1,1,MATCH($K$275,PARAMETRES!$E$1:$L$1,0)-1,COUNTA(OFFSET(PARAMETRES!$E$1,1,MATCH($K$275,PARAMETRES!$E$1:$L$1,0)-1,1048575,1)),1)</xm:f>
          </x14:formula1>
          <xm:sqref>L275 O275 R275</xm:sqref>
        </x14:dataValidation>
        <x14:dataValidation type="list" allowBlank="1" showInputMessage="1" showErrorMessage="1" xr:uid="{00000000-0002-0000-0200-000012010000}">
          <x14:formula1>
            <xm:f>OFFSET(PARAMETRES!$E$1,1,MATCH($K$276,PARAMETRES!$E$1:$L$1,0)-1,COUNTA(OFFSET(PARAMETRES!$E$1,1,MATCH($K$276,PARAMETRES!$E$1:$L$1,0)-1,1048575,1)),1)</xm:f>
          </x14:formula1>
          <xm:sqref>L276 O276 R276</xm:sqref>
        </x14:dataValidation>
        <x14:dataValidation type="list" allowBlank="1" showInputMessage="1" showErrorMessage="1" xr:uid="{00000000-0002-0000-0200-000013010000}">
          <x14:formula1>
            <xm:f>OFFSET(PARAMETRES!$E$1,1,MATCH($K$277,PARAMETRES!$E$1:$L$1,0)-1,COUNTA(OFFSET(PARAMETRES!$E$1,1,MATCH($K$277,PARAMETRES!$E$1:$L$1,0)-1,1048575,1)),1)</xm:f>
          </x14:formula1>
          <xm:sqref>L277 O277 R277</xm:sqref>
        </x14:dataValidation>
        <x14:dataValidation type="list" allowBlank="1" showInputMessage="1" showErrorMessage="1" xr:uid="{00000000-0002-0000-0200-000014010000}">
          <x14:formula1>
            <xm:f>OFFSET(PARAMETRES!$E$1,1,MATCH($K$278,PARAMETRES!$E$1:$L$1,0)-1,COUNTA(OFFSET(PARAMETRES!$E$1,1,MATCH($K$278,PARAMETRES!$E$1:$L$1,0)-1,1048575,1)),1)</xm:f>
          </x14:formula1>
          <xm:sqref>L278 O278 R278</xm:sqref>
        </x14:dataValidation>
        <x14:dataValidation type="list" allowBlank="1" showInputMessage="1" showErrorMessage="1" xr:uid="{00000000-0002-0000-0200-000015010000}">
          <x14:formula1>
            <xm:f>OFFSET(PARAMETRES!$E$1,1,MATCH($K$279,PARAMETRES!$E$1:$L$1,0)-1,COUNTA(OFFSET(PARAMETRES!$E$1,1,MATCH($K$279,PARAMETRES!$E$1:$L$1,0)-1,1048575,1)),1)</xm:f>
          </x14:formula1>
          <xm:sqref>L279 O279 R279</xm:sqref>
        </x14:dataValidation>
        <x14:dataValidation type="list" allowBlank="1" showInputMessage="1" showErrorMessage="1" xr:uid="{00000000-0002-0000-0200-000016010000}">
          <x14:formula1>
            <xm:f>OFFSET(PARAMETRES!$E$1,1,MATCH($K$280,PARAMETRES!$E$1:$L$1,0)-1,COUNTA(OFFSET(PARAMETRES!$E$1,1,MATCH($K$280,PARAMETRES!$E$1:$L$1,0)-1,1048575,1)),1)</xm:f>
          </x14:formula1>
          <xm:sqref>L280 O280 R280</xm:sqref>
        </x14:dataValidation>
        <x14:dataValidation type="list" allowBlank="1" showInputMessage="1" showErrorMessage="1" xr:uid="{00000000-0002-0000-0200-000017010000}">
          <x14:formula1>
            <xm:f>OFFSET(PARAMETRES!$E$1,1,MATCH($K$281,PARAMETRES!$E$1:$L$1,0)-1,COUNTA(OFFSET(PARAMETRES!$E$1,1,MATCH($K$281,PARAMETRES!$E$1:$L$1,0)-1,1048575,1)),1)</xm:f>
          </x14:formula1>
          <xm:sqref>L281 O281 R281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1"/>
  <sheetViews>
    <sheetView tabSelected="1" topLeftCell="A265" zoomScale="85" zoomScaleNormal="85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146" t="s">
        <v>96</v>
      </c>
      <c r="C2" s="146"/>
      <c r="D2" s="1"/>
      <c r="E2" s="3" t="s">
        <v>1</v>
      </c>
      <c r="F2" s="147" t="s">
        <v>2</v>
      </c>
      <c r="G2" s="147"/>
      <c r="H2" s="147"/>
      <c r="J2" s="4"/>
    </row>
    <row r="3" spans="1:18" ht="15.75" x14ac:dyDescent="0.25">
      <c r="A3" s="1"/>
      <c r="B3" s="146"/>
      <c r="C3" s="146"/>
      <c r="D3" s="1"/>
      <c r="E3" s="5" t="s">
        <v>3</v>
      </c>
      <c r="F3" s="147" t="s">
        <v>329</v>
      </c>
      <c r="G3" s="147"/>
      <c r="H3" s="147"/>
      <c r="J3" s="4"/>
    </row>
    <row r="4" spans="1:18" ht="46.5" x14ac:dyDescent="0.25">
      <c r="A4" s="6"/>
      <c r="B4" s="146" t="s">
        <v>134</v>
      </c>
      <c r="C4" s="146"/>
      <c r="D4" s="1"/>
      <c r="E4" s="3" t="s">
        <v>5</v>
      </c>
      <c r="F4" s="147" t="s">
        <v>135</v>
      </c>
      <c r="G4" s="147"/>
      <c r="H4" s="147"/>
      <c r="J4" s="4"/>
    </row>
    <row r="5" spans="1:18" ht="46.5" x14ac:dyDescent="0.4">
      <c r="A5" s="6"/>
      <c r="B5" s="146"/>
      <c r="C5" s="146"/>
      <c r="D5" s="1"/>
      <c r="E5" s="3" t="s">
        <v>6</v>
      </c>
      <c r="F5" s="147" t="s">
        <v>7</v>
      </c>
      <c r="G5" s="147"/>
      <c r="H5" s="147"/>
      <c r="J5" s="4"/>
      <c r="K5" s="195" t="s">
        <v>709</v>
      </c>
      <c r="L5" s="195"/>
      <c r="M5" s="195"/>
      <c r="N5" s="195"/>
      <c r="O5" s="195"/>
      <c r="P5" s="195"/>
      <c r="Q5" s="195"/>
      <c r="R5" s="195"/>
    </row>
    <row r="6" spans="1:18" ht="46.5" x14ac:dyDescent="0.25">
      <c r="A6" s="6"/>
      <c r="B6" s="6"/>
      <c r="C6" s="6"/>
      <c r="D6" s="1"/>
      <c r="E6" s="8" t="s">
        <v>8</v>
      </c>
      <c r="F6" s="147">
        <v>24</v>
      </c>
      <c r="G6" s="147"/>
      <c r="H6" s="147"/>
      <c r="J6" s="4"/>
    </row>
    <row r="7" spans="1:18" ht="61.5" x14ac:dyDescent="0.25">
      <c r="A7" s="9"/>
      <c r="B7" s="9"/>
      <c r="C7" s="9"/>
      <c r="D7" s="7"/>
      <c r="E7" s="7"/>
      <c r="F7" s="7"/>
      <c r="G7" s="7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137" t="s">
        <v>9</v>
      </c>
      <c r="C9" s="138"/>
      <c r="D9" s="138"/>
      <c r="E9" s="138"/>
      <c r="F9" s="139"/>
      <c r="G9" s="140" t="s">
        <v>10</v>
      </c>
      <c r="H9" s="142" t="s">
        <v>12</v>
      </c>
      <c r="I9" s="144" t="s">
        <v>14</v>
      </c>
      <c r="J9" s="140" t="s">
        <v>16</v>
      </c>
      <c r="K9" s="168" t="s">
        <v>330</v>
      </c>
      <c r="L9" s="170" t="s">
        <v>331</v>
      </c>
      <c r="M9" s="166" t="s">
        <v>332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</row>
    <row r="10" spans="1:18" ht="16.5" thickBot="1" x14ac:dyDescent="0.3">
      <c r="A10" s="10"/>
      <c r="B10" s="11" t="s">
        <v>17</v>
      </c>
      <c r="C10" s="157" t="s">
        <v>18</v>
      </c>
      <c r="D10" s="158"/>
      <c r="E10" s="12" t="s">
        <v>19</v>
      </c>
      <c r="F10" s="12" t="s">
        <v>20</v>
      </c>
      <c r="G10" s="141"/>
      <c r="H10" s="143"/>
      <c r="I10" s="145"/>
      <c r="J10" s="141"/>
      <c r="K10" s="169"/>
      <c r="L10" s="171"/>
      <c r="M10" s="167"/>
      <c r="N10" s="169"/>
      <c r="O10" s="171"/>
      <c r="P10" s="167"/>
      <c r="Q10" s="169"/>
      <c r="R10" s="171"/>
    </row>
    <row r="11" spans="1:18" ht="15.75" x14ac:dyDescent="0.25">
      <c r="A11" s="159" t="s">
        <v>21</v>
      </c>
      <c r="B11" s="150" t="s">
        <v>22</v>
      </c>
      <c r="C11" s="151" t="s">
        <v>136</v>
      </c>
      <c r="D11" s="152"/>
      <c r="E11" s="148">
        <v>12</v>
      </c>
      <c r="F11" s="148" t="s">
        <v>24</v>
      </c>
      <c r="G11" s="13" t="s">
        <v>25</v>
      </c>
      <c r="H11" s="14" t="s">
        <v>137</v>
      </c>
      <c r="I11" s="15" t="s">
        <v>24</v>
      </c>
      <c r="J11" s="16" t="s">
        <v>26</v>
      </c>
      <c r="K11" s="134"/>
      <c r="L11" s="134"/>
      <c r="M11" s="134"/>
      <c r="N11" s="134"/>
      <c r="O11" s="134"/>
      <c r="P11" s="134"/>
      <c r="Q11" s="134"/>
      <c r="R11" s="134"/>
    </row>
    <row r="12" spans="1:18" ht="15.75" x14ac:dyDescent="0.25">
      <c r="A12" s="160"/>
      <c r="B12" s="150"/>
      <c r="C12" s="153"/>
      <c r="D12" s="154"/>
      <c r="E12" s="148"/>
      <c r="F12" s="148"/>
      <c r="G12" s="13" t="s">
        <v>27</v>
      </c>
      <c r="H12" s="14" t="s">
        <v>137</v>
      </c>
      <c r="I12" s="15" t="s">
        <v>24</v>
      </c>
      <c r="J12" s="16" t="s">
        <v>28</v>
      </c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 t="s">
        <v>102</v>
      </c>
      <c r="H13" s="14" t="s">
        <v>138</v>
      </c>
      <c r="I13" s="15" t="s">
        <v>24</v>
      </c>
      <c r="J13" s="16" t="s">
        <v>26</v>
      </c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 t="s">
        <v>104</v>
      </c>
      <c r="H14" s="14" t="s">
        <v>138</v>
      </c>
      <c r="I14" s="15" t="s">
        <v>24</v>
      </c>
      <c r="J14" s="16" t="s">
        <v>28</v>
      </c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 t="s">
        <v>139</v>
      </c>
      <c r="H15" s="14" t="s">
        <v>140</v>
      </c>
      <c r="I15" s="15" t="s">
        <v>24</v>
      </c>
      <c r="J15" s="16" t="s">
        <v>26</v>
      </c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 t="s">
        <v>141</v>
      </c>
      <c r="H16" s="14" t="s">
        <v>140</v>
      </c>
      <c r="I16" s="15" t="s">
        <v>24</v>
      </c>
      <c r="J16" s="16" t="s">
        <v>28</v>
      </c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 t="s">
        <v>142</v>
      </c>
      <c r="H17" s="17" t="s">
        <v>143</v>
      </c>
      <c r="I17" s="15" t="s">
        <v>24</v>
      </c>
      <c r="J17" s="16" t="s">
        <v>26</v>
      </c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 t="s">
        <v>144</v>
      </c>
      <c r="H18" s="17" t="s">
        <v>143</v>
      </c>
      <c r="I18" s="15" t="s">
        <v>24</v>
      </c>
      <c r="J18" s="16" t="s">
        <v>28</v>
      </c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4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7"/>
      <c r="I21" s="18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5"/>
      <c r="D22" s="156"/>
      <c r="E22" s="149"/>
      <c r="F22" s="149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9"/>
      <c r="D23" s="20"/>
      <c r="E23" s="21"/>
      <c r="F23" s="21"/>
      <c r="G23" s="21"/>
      <c r="H23" s="22"/>
      <c r="I23" s="23"/>
      <c r="J23" s="24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 t="s">
        <v>29</v>
      </c>
      <c r="C24" s="151" t="s">
        <v>145</v>
      </c>
      <c r="D24" s="152"/>
      <c r="E24" s="148">
        <v>9</v>
      </c>
      <c r="F24" s="148" t="s">
        <v>24</v>
      </c>
      <c r="G24" s="13" t="s">
        <v>31</v>
      </c>
      <c r="H24" s="14" t="s">
        <v>111</v>
      </c>
      <c r="I24" s="15" t="s">
        <v>24</v>
      </c>
      <c r="J24" s="16" t="s">
        <v>26</v>
      </c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/>
      <c r="C25" s="153"/>
      <c r="D25" s="154"/>
      <c r="E25" s="148"/>
      <c r="F25" s="148"/>
      <c r="G25" s="13" t="s">
        <v>108</v>
      </c>
      <c r="H25" s="14" t="s">
        <v>111</v>
      </c>
      <c r="I25" s="15" t="s">
        <v>24</v>
      </c>
      <c r="J25" s="16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 t="s">
        <v>110</v>
      </c>
      <c r="H26" s="14" t="s">
        <v>146</v>
      </c>
      <c r="I26" s="15" t="s">
        <v>24</v>
      </c>
      <c r="J26" s="16" t="s">
        <v>26</v>
      </c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 t="s">
        <v>147</v>
      </c>
      <c r="H27" s="14" t="s">
        <v>146</v>
      </c>
      <c r="I27" s="15" t="s">
        <v>24</v>
      </c>
      <c r="J27" s="16" t="s">
        <v>28</v>
      </c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 t="s">
        <v>148</v>
      </c>
      <c r="H28" s="14" t="s">
        <v>149</v>
      </c>
      <c r="I28" s="15" t="s">
        <v>24</v>
      </c>
      <c r="J28" s="16" t="s">
        <v>26</v>
      </c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 t="s">
        <v>150</v>
      </c>
      <c r="H29" s="14" t="s">
        <v>149</v>
      </c>
      <c r="I29" s="15" t="s">
        <v>24</v>
      </c>
      <c r="J29" s="16" t="s">
        <v>28</v>
      </c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7"/>
      <c r="I30" s="18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4"/>
      <c r="I31" s="15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7"/>
      <c r="I34" s="18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5"/>
      <c r="D35" s="156"/>
      <c r="E35" s="149"/>
      <c r="F35" s="149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9"/>
      <c r="D36" s="20"/>
      <c r="E36" s="21"/>
      <c r="F36" s="21"/>
      <c r="G36" s="21"/>
      <c r="H36" s="22"/>
      <c r="I36" s="23"/>
      <c r="J36" s="24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 t="s">
        <v>35</v>
      </c>
      <c r="C37" s="151" t="s">
        <v>151</v>
      </c>
      <c r="D37" s="152"/>
      <c r="E37" s="148">
        <v>9</v>
      </c>
      <c r="F37" s="148" t="s">
        <v>24</v>
      </c>
      <c r="G37" s="13" t="s">
        <v>37</v>
      </c>
      <c r="H37" s="14" t="s">
        <v>152</v>
      </c>
      <c r="I37" s="15" t="s">
        <v>24</v>
      </c>
      <c r="J37" s="16" t="s">
        <v>26</v>
      </c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/>
      <c r="C38" s="153"/>
      <c r="D38" s="154"/>
      <c r="E38" s="148"/>
      <c r="F38" s="148"/>
      <c r="G38" s="13" t="s">
        <v>114</v>
      </c>
      <c r="H38" s="14" t="s">
        <v>152</v>
      </c>
      <c r="I38" s="15" t="s">
        <v>24</v>
      </c>
      <c r="J38" s="16" t="s">
        <v>28</v>
      </c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 t="s">
        <v>116</v>
      </c>
      <c r="H39" s="14" t="s">
        <v>153</v>
      </c>
      <c r="I39" s="15" t="s">
        <v>24</v>
      </c>
      <c r="J39" s="16" t="s">
        <v>26</v>
      </c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 t="s">
        <v>154</v>
      </c>
      <c r="H40" s="14" t="s">
        <v>153</v>
      </c>
      <c r="I40" s="15" t="s">
        <v>24</v>
      </c>
      <c r="J40" s="16" t="s">
        <v>28</v>
      </c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 t="s">
        <v>155</v>
      </c>
      <c r="H41" s="14" t="s">
        <v>156</v>
      </c>
      <c r="I41" s="15" t="s">
        <v>24</v>
      </c>
      <c r="J41" s="16" t="s">
        <v>26</v>
      </c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 t="s">
        <v>157</v>
      </c>
      <c r="H42" s="14" t="s">
        <v>156</v>
      </c>
      <c r="I42" s="15" t="s">
        <v>24</v>
      </c>
      <c r="J42" s="16" t="s">
        <v>28</v>
      </c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7"/>
      <c r="I43" s="18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4"/>
      <c r="I45" s="15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7"/>
      <c r="I46" s="18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5"/>
      <c r="D48" s="156"/>
      <c r="E48" s="149"/>
      <c r="F48" s="149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9"/>
      <c r="D49" s="20"/>
      <c r="E49" s="21"/>
      <c r="F49" s="21"/>
      <c r="G49" s="21"/>
      <c r="H49" s="22"/>
      <c r="I49" s="23"/>
      <c r="J49" s="24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/>
      <c r="C50" s="151"/>
      <c r="D50" s="152"/>
      <c r="E50" s="148"/>
      <c r="F50" s="148"/>
      <c r="G50" s="13"/>
      <c r="H50" s="14"/>
      <c r="I50" s="15"/>
      <c r="J50" s="16"/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3"/>
      <c r="D51" s="154"/>
      <c r="E51" s="148"/>
      <c r="F51" s="148"/>
      <c r="G51" s="13"/>
      <c r="H51" s="14"/>
      <c r="I51" s="15"/>
      <c r="J51" s="16"/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7"/>
      <c r="I55" s="18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4"/>
      <c r="I57" s="15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7"/>
      <c r="I59" s="18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5"/>
      <c r="D61" s="156"/>
      <c r="E61" s="149"/>
      <c r="F61" s="149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9"/>
      <c r="D62" s="20"/>
      <c r="E62" s="21"/>
      <c r="F62" s="21"/>
      <c r="G62" s="21"/>
      <c r="H62" s="22"/>
      <c r="I62" s="23"/>
      <c r="J62" s="24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 t="s">
        <v>42</v>
      </c>
      <c r="C63" s="151"/>
      <c r="D63" s="152"/>
      <c r="E63" s="148"/>
      <c r="F63" s="148"/>
      <c r="G63" s="13"/>
      <c r="H63" s="14"/>
      <c r="I63" s="15"/>
      <c r="J63" s="16"/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/>
      <c r="C64" s="153"/>
      <c r="D64" s="154"/>
      <c r="E64" s="148"/>
      <c r="F64" s="148"/>
      <c r="G64" s="13"/>
      <c r="H64" s="14"/>
      <c r="I64" s="15"/>
      <c r="J64" s="16"/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7"/>
      <c r="I65" s="18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29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13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29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13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5"/>
      <c r="D74" s="156"/>
      <c r="E74" s="149"/>
      <c r="F74" s="149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9"/>
      <c r="D75" s="20"/>
      <c r="E75" s="21"/>
      <c r="F75" s="21"/>
      <c r="G75" s="21"/>
      <c r="H75" s="22"/>
      <c r="I75" s="23"/>
      <c r="J75" s="24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 t="s">
        <v>46</v>
      </c>
      <c r="C76" s="151"/>
      <c r="D76" s="152"/>
      <c r="E76" s="148"/>
      <c r="F76" s="148"/>
      <c r="G76" s="13"/>
      <c r="H76" s="14"/>
      <c r="I76" s="15"/>
      <c r="J76" s="16"/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/>
      <c r="C77" s="153"/>
      <c r="D77" s="154"/>
      <c r="E77" s="148"/>
      <c r="F77" s="148"/>
      <c r="G77" s="13"/>
      <c r="H77" s="14"/>
      <c r="I77" s="15"/>
      <c r="J77" s="16"/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7"/>
      <c r="I78" s="18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29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13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29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13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5"/>
      <c r="D87" s="156"/>
      <c r="E87" s="149"/>
      <c r="F87" s="149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9"/>
      <c r="D88" s="20"/>
      <c r="E88" s="21"/>
      <c r="F88" s="21"/>
      <c r="G88" s="21"/>
      <c r="H88" s="22"/>
      <c r="I88" s="23"/>
      <c r="J88" s="24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 t="s">
        <v>50</v>
      </c>
      <c r="C89" s="151"/>
      <c r="D89" s="152"/>
      <c r="E89" s="148"/>
      <c r="F89" s="148"/>
      <c r="G89" s="13"/>
      <c r="H89" s="14"/>
      <c r="I89" s="15"/>
      <c r="J89" s="16"/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/>
      <c r="C90" s="153"/>
      <c r="D90" s="154"/>
      <c r="E90" s="148"/>
      <c r="F90" s="148"/>
      <c r="G90" s="13"/>
      <c r="H90" s="14"/>
      <c r="I90" s="18"/>
      <c r="J90" s="16"/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29"/>
      <c r="H92" s="17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13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5"/>
      <c r="D100" s="156"/>
      <c r="E100" s="149"/>
      <c r="F100" s="149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9"/>
      <c r="D101" s="20"/>
      <c r="E101" s="21"/>
      <c r="F101" s="21"/>
      <c r="G101" s="21"/>
      <c r="H101" s="22"/>
      <c r="I101" s="23"/>
      <c r="J101" s="24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 t="s">
        <v>55</v>
      </c>
      <c r="C102" s="151"/>
      <c r="D102" s="152"/>
      <c r="E102" s="148"/>
      <c r="F102" s="148"/>
      <c r="G102" s="13"/>
      <c r="H102" s="14"/>
      <c r="I102" s="15"/>
      <c r="J102" s="16"/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/>
      <c r="C103" s="153"/>
      <c r="D103" s="154"/>
      <c r="E103" s="148"/>
      <c r="F103" s="148"/>
      <c r="G103" s="13"/>
      <c r="H103" s="14"/>
      <c r="I103" s="15"/>
      <c r="J103" s="16"/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7"/>
      <c r="I104" s="18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29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13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29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13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5"/>
      <c r="D113" s="156"/>
      <c r="E113" s="149"/>
      <c r="F113" s="149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9"/>
      <c r="D114" s="20"/>
      <c r="E114" s="21"/>
      <c r="F114" s="21"/>
      <c r="G114" s="21"/>
      <c r="H114" s="22"/>
      <c r="I114" s="23"/>
      <c r="J114" s="24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 t="s">
        <v>59</v>
      </c>
      <c r="C115" s="151"/>
      <c r="D115" s="152"/>
      <c r="E115" s="148"/>
      <c r="F115" s="148"/>
      <c r="G115" s="13"/>
      <c r="H115" s="14"/>
      <c r="I115" s="15"/>
      <c r="J115" s="16"/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/>
      <c r="C116" s="153"/>
      <c r="D116" s="154"/>
      <c r="E116" s="148"/>
      <c r="F116" s="148"/>
      <c r="G116" s="13"/>
      <c r="H116" s="14"/>
      <c r="I116" s="15"/>
      <c r="J116" s="16"/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7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8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5"/>
      <c r="D126" s="156"/>
      <c r="E126" s="149"/>
      <c r="F126" s="149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9"/>
      <c r="D127" s="20"/>
      <c r="E127" s="21"/>
      <c r="F127" s="21"/>
      <c r="G127" s="21"/>
      <c r="H127" s="22"/>
      <c r="I127" s="23"/>
      <c r="J127" s="24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 t="s">
        <v>67</v>
      </c>
      <c r="C128" s="151"/>
      <c r="D128" s="152"/>
      <c r="E128" s="148"/>
      <c r="F128" s="148"/>
      <c r="G128" s="13"/>
      <c r="H128" s="14"/>
      <c r="I128" s="15"/>
      <c r="J128" s="16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/>
      <c r="C129" s="153"/>
      <c r="D129" s="154"/>
      <c r="E129" s="148"/>
      <c r="F129" s="148"/>
      <c r="G129" s="13"/>
      <c r="H129" s="14"/>
      <c r="I129" s="18"/>
      <c r="J129" s="16"/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7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29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13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29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13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5"/>
      <c r="D139" s="156"/>
      <c r="E139" s="149"/>
      <c r="F139" s="149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6.5" thickBot="1" x14ac:dyDescent="0.3">
      <c r="A140" s="160"/>
      <c r="B140" s="150"/>
      <c r="C140" s="19"/>
      <c r="D140" s="20"/>
      <c r="E140" s="21"/>
      <c r="F140" s="21"/>
      <c r="G140" s="21"/>
      <c r="H140" s="22"/>
      <c r="I140" s="23"/>
      <c r="J140" s="24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1"/>
      <c r="B141" s="30"/>
      <c r="C141" s="30"/>
      <c r="D141" s="30"/>
      <c r="E141" s="32">
        <f>E11+E24+E37+E50+E63+E76</f>
        <v>30</v>
      </c>
      <c r="F141" s="32"/>
      <c r="G141" s="33"/>
      <c r="H141" s="34"/>
      <c r="I141" s="30"/>
      <c r="J141" s="35"/>
      <c r="K141" s="134"/>
      <c r="L141" s="134"/>
      <c r="M141" s="134"/>
      <c r="N141" s="134"/>
      <c r="O141" s="134"/>
      <c r="P141" s="134"/>
      <c r="Q141" s="134"/>
      <c r="R141" s="134"/>
    </row>
    <row r="142" spans="1:18" ht="15.75" x14ac:dyDescent="0.25">
      <c r="A142" s="162" t="s">
        <v>68</v>
      </c>
      <c r="B142" s="150" t="s">
        <v>69</v>
      </c>
      <c r="C142" s="164" t="s">
        <v>158</v>
      </c>
      <c r="D142" s="165"/>
      <c r="E142" s="148">
        <v>15</v>
      </c>
      <c r="F142" s="148" t="s">
        <v>24</v>
      </c>
      <c r="G142" s="36" t="s">
        <v>71</v>
      </c>
      <c r="H142" s="14" t="s">
        <v>159</v>
      </c>
      <c r="I142" s="15" t="s">
        <v>24</v>
      </c>
      <c r="J142" s="16" t="s">
        <v>28</v>
      </c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3"/>
      <c r="B143" s="150"/>
      <c r="C143" s="153"/>
      <c r="D143" s="154"/>
      <c r="E143" s="148"/>
      <c r="F143" s="148"/>
      <c r="G143" s="13" t="s">
        <v>73</v>
      </c>
      <c r="H143" s="14" t="s">
        <v>160</v>
      </c>
      <c r="I143" s="15" t="s">
        <v>24</v>
      </c>
      <c r="J143" s="16" t="s">
        <v>28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13" t="s">
        <v>120</v>
      </c>
      <c r="H144" s="14" t="s">
        <v>161</v>
      </c>
      <c r="I144" s="15" t="s">
        <v>24</v>
      </c>
      <c r="J144" s="16" t="s">
        <v>26</v>
      </c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36" t="s">
        <v>122</v>
      </c>
      <c r="H145" s="14" t="s">
        <v>161</v>
      </c>
      <c r="I145" s="15" t="s">
        <v>24</v>
      </c>
      <c r="J145" s="16" t="s">
        <v>28</v>
      </c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13" t="s">
        <v>124</v>
      </c>
      <c r="H146" s="43" t="s">
        <v>83</v>
      </c>
      <c r="I146" s="15" t="s">
        <v>24</v>
      </c>
      <c r="J146" s="16" t="s">
        <v>28</v>
      </c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13"/>
      <c r="H147" s="14"/>
      <c r="I147" s="18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36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13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36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13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36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13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36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13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29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13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5"/>
      <c r="D161" s="156"/>
      <c r="E161" s="149"/>
      <c r="F161" s="149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37"/>
      <c r="D162" s="38"/>
      <c r="E162" s="39"/>
      <c r="F162" s="38"/>
      <c r="G162" s="38"/>
      <c r="H162" s="40"/>
      <c r="I162" s="41"/>
      <c r="J162" s="42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 t="s">
        <v>80</v>
      </c>
      <c r="C163" s="151" t="s">
        <v>162</v>
      </c>
      <c r="D163" s="152"/>
      <c r="E163" s="148">
        <v>15</v>
      </c>
      <c r="F163" s="148" t="s">
        <v>24</v>
      </c>
      <c r="G163" s="36" t="s">
        <v>82</v>
      </c>
      <c r="H163" s="14" t="s">
        <v>85</v>
      </c>
      <c r="I163" s="18" t="s">
        <v>24</v>
      </c>
      <c r="J163" s="16" t="s">
        <v>87</v>
      </c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/>
      <c r="C164" s="153"/>
      <c r="D164" s="154"/>
      <c r="E164" s="148"/>
      <c r="F164" s="148"/>
      <c r="G164" s="36"/>
      <c r="H164" s="14"/>
      <c r="I164" s="18"/>
      <c r="J164" s="16"/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36"/>
      <c r="H165" s="14"/>
      <c r="I165" s="18"/>
      <c r="J165" s="16"/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36"/>
      <c r="H166" s="14"/>
      <c r="I166" s="18"/>
      <c r="J166" s="16"/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13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29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13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5"/>
      <c r="D174" s="156"/>
      <c r="E174" s="149"/>
      <c r="F174" s="149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37"/>
      <c r="D175" s="38"/>
      <c r="E175" s="39"/>
      <c r="F175" s="38"/>
      <c r="G175" s="38"/>
      <c r="H175" s="40"/>
      <c r="I175" s="41"/>
      <c r="J175" s="42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/>
      <c r="C176" s="151"/>
      <c r="D176" s="152"/>
      <c r="E176" s="148"/>
      <c r="F176" s="148"/>
      <c r="G176" s="36"/>
      <c r="H176" s="14"/>
      <c r="I176" s="18"/>
      <c r="J176" s="16"/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/>
      <c r="C177" s="153"/>
      <c r="D177" s="154"/>
      <c r="E177" s="148"/>
      <c r="F177" s="148"/>
      <c r="G177" s="13"/>
      <c r="H177" s="14"/>
      <c r="I177" s="18"/>
      <c r="J177" s="16"/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13"/>
      <c r="H178" s="14"/>
      <c r="I178" s="18"/>
      <c r="J178" s="16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29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13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5"/>
      <c r="D187" s="156"/>
      <c r="E187" s="149"/>
      <c r="F187" s="149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37"/>
      <c r="D188" s="38"/>
      <c r="E188" s="39"/>
      <c r="F188" s="38"/>
      <c r="G188" s="38"/>
      <c r="H188" s="40"/>
      <c r="I188" s="41"/>
      <c r="J188" s="42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/>
      <c r="C189" s="151"/>
      <c r="D189" s="152"/>
      <c r="E189" s="148"/>
      <c r="F189" s="148"/>
      <c r="G189" s="36"/>
      <c r="H189" s="14"/>
      <c r="I189" s="18"/>
      <c r="J189" s="16"/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3"/>
      <c r="D190" s="154"/>
      <c r="E190" s="148"/>
      <c r="F190" s="148"/>
      <c r="G190" s="13"/>
      <c r="H190" s="14"/>
      <c r="I190" s="18"/>
      <c r="J190" s="16"/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13"/>
      <c r="H191" s="14"/>
      <c r="I191" s="18"/>
      <c r="J191" s="16"/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29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13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5"/>
      <c r="D200" s="156"/>
      <c r="E200" s="149"/>
      <c r="F200" s="149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37"/>
      <c r="D201" s="38"/>
      <c r="E201" s="39"/>
      <c r="F201" s="38"/>
      <c r="G201" s="38"/>
      <c r="H201" s="40"/>
      <c r="I201" s="41"/>
      <c r="J201" s="42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/>
      <c r="C202" s="151"/>
      <c r="D202" s="152"/>
      <c r="E202" s="148"/>
      <c r="F202" s="148"/>
      <c r="G202" s="36"/>
      <c r="H202" s="14"/>
      <c r="I202" s="18"/>
      <c r="J202" s="16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3"/>
      <c r="D203" s="154"/>
      <c r="E203" s="148"/>
      <c r="F203" s="148"/>
      <c r="G203" s="13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5"/>
      <c r="D213" s="156"/>
      <c r="E213" s="149"/>
      <c r="F213" s="149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37"/>
      <c r="D214" s="38"/>
      <c r="E214" s="39"/>
      <c r="F214" s="38"/>
      <c r="G214" s="38"/>
      <c r="H214" s="40"/>
      <c r="I214" s="41"/>
      <c r="J214" s="42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/>
      <c r="C215" s="151"/>
      <c r="D215" s="152"/>
      <c r="E215" s="148"/>
      <c r="F215" s="148"/>
      <c r="G215" s="36"/>
      <c r="H215" s="14"/>
      <c r="I215" s="18"/>
      <c r="J215" s="16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3"/>
      <c r="D216" s="154"/>
      <c r="E216" s="148"/>
      <c r="F216" s="148"/>
      <c r="G216" s="13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5"/>
      <c r="D226" s="156"/>
      <c r="E226" s="149"/>
      <c r="F226" s="149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37"/>
      <c r="D227" s="38"/>
      <c r="E227" s="39"/>
      <c r="F227" s="38"/>
      <c r="G227" s="38"/>
      <c r="H227" s="40"/>
      <c r="I227" s="41"/>
      <c r="J227" s="42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/>
      <c r="C228" s="151"/>
      <c r="D228" s="152"/>
      <c r="E228" s="148"/>
      <c r="F228" s="148"/>
      <c r="G228" s="36"/>
      <c r="H228" s="14"/>
      <c r="I228" s="18"/>
      <c r="J228" s="16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3"/>
      <c r="D229" s="154"/>
      <c r="E229" s="148"/>
      <c r="F229" s="148"/>
      <c r="G229" s="13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29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13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5"/>
      <c r="D239" s="156"/>
      <c r="E239" s="149"/>
      <c r="F239" s="149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37"/>
      <c r="D240" s="38"/>
      <c r="E240" s="39"/>
      <c r="F240" s="38"/>
      <c r="G240" s="38"/>
      <c r="H240" s="40"/>
      <c r="I240" s="41"/>
      <c r="J240" s="42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/>
      <c r="C241" s="151"/>
      <c r="D241" s="152"/>
      <c r="E241" s="148"/>
      <c r="F241" s="148"/>
      <c r="G241" s="36"/>
      <c r="H241" s="14"/>
      <c r="I241" s="18"/>
      <c r="J241" s="16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3"/>
      <c r="D242" s="154"/>
      <c r="E242" s="148"/>
      <c r="F242" s="148"/>
      <c r="G242" s="13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29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13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29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13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5"/>
      <c r="D252" s="156"/>
      <c r="E252" s="149"/>
      <c r="F252" s="149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37"/>
      <c r="D253" s="38"/>
      <c r="E253" s="39"/>
      <c r="F253" s="38"/>
      <c r="G253" s="38"/>
      <c r="H253" s="40"/>
      <c r="I253" s="41"/>
      <c r="J253" s="42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/>
      <c r="C254" s="151"/>
      <c r="D254" s="152"/>
      <c r="E254" s="148"/>
      <c r="F254" s="148"/>
      <c r="G254" s="36"/>
      <c r="H254" s="14"/>
      <c r="I254" s="18"/>
      <c r="J254" s="16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3"/>
      <c r="D255" s="154"/>
      <c r="E255" s="148"/>
      <c r="F255" s="148"/>
      <c r="G255" s="13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29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13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5"/>
      <c r="D265" s="156"/>
      <c r="E265" s="149"/>
      <c r="F265" s="149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37"/>
      <c r="D266" s="38"/>
      <c r="E266" s="39"/>
      <c r="F266" s="38"/>
      <c r="G266" s="38"/>
      <c r="H266" s="40"/>
      <c r="I266" s="41"/>
      <c r="J266" s="42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/>
      <c r="C267" s="151"/>
      <c r="D267" s="152"/>
      <c r="E267" s="148"/>
      <c r="F267" s="148"/>
      <c r="G267" s="36"/>
      <c r="H267" s="14"/>
      <c r="I267" s="18"/>
      <c r="J267" s="16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3"/>
      <c r="D268" s="154"/>
      <c r="E268" s="148"/>
      <c r="F268" s="148"/>
      <c r="G268" s="13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29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13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29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13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5"/>
      <c r="D278" s="156"/>
      <c r="E278" s="149"/>
      <c r="F278" s="149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6.5" thickBot="1" x14ac:dyDescent="0.3">
      <c r="A279" s="163"/>
      <c r="B279" s="150"/>
      <c r="C279" s="37"/>
      <c r="D279" s="38"/>
      <c r="E279" s="39"/>
      <c r="F279" s="38"/>
      <c r="G279" s="38"/>
      <c r="H279" s="40"/>
      <c r="I279" s="41"/>
      <c r="J279" s="42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44"/>
      <c r="C280" s="44"/>
      <c r="D280" s="45"/>
      <c r="E280" s="46">
        <f>E142+E163+E176+E189+E202+E228+E241</f>
        <v>30</v>
      </c>
      <c r="F280" s="47"/>
      <c r="G280" s="48"/>
      <c r="H280" s="49"/>
      <c r="I280" s="44"/>
      <c r="J280" s="45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50" t="s">
        <v>95</v>
      </c>
      <c r="B281" s="51"/>
      <c r="C281" s="51"/>
      <c r="D281" s="51"/>
      <c r="E281" s="51"/>
      <c r="F281" s="51"/>
      <c r="G281" s="51"/>
      <c r="H281" s="52"/>
      <c r="I281" s="51"/>
      <c r="J281" s="53"/>
      <c r="K281" s="134"/>
      <c r="L281" s="134"/>
      <c r="M281" s="134"/>
      <c r="N281" s="134"/>
      <c r="O281" s="134"/>
      <c r="P281" s="134"/>
      <c r="Q281" s="134"/>
      <c r="R281" s="134"/>
    </row>
  </sheetData>
  <mergeCells count="104">
    <mergeCell ref="K5:R5"/>
    <mergeCell ref="M9:M10"/>
    <mergeCell ref="N9:N10"/>
    <mergeCell ref="O9:O10"/>
    <mergeCell ref="P9:P10"/>
    <mergeCell ref="Q9:Q10"/>
    <mergeCell ref="R9:R10"/>
    <mergeCell ref="B267:B279"/>
    <mergeCell ref="C267:D278"/>
    <mergeCell ref="E267:E278"/>
    <mergeCell ref="F267:F278"/>
    <mergeCell ref="K9:K10"/>
    <mergeCell ref="L9:L10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215:B227"/>
    <mergeCell ref="C215:D226"/>
    <mergeCell ref="E215:E226"/>
    <mergeCell ref="F215:F226"/>
    <mergeCell ref="B176:B188"/>
    <mergeCell ref="C176:D187"/>
    <mergeCell ref="E176:E187"/>
    <mergeCell ref="F176:F187"/>
    <mergeCell ref="B128:B140"/>
    <mergeCell ref="C128:D139"/>
    <mergeCell ref="E128:E139"/>
    <mergeCell ref="F128:F139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C50:D61"/>
    <mergeCell ref="E50:E61"/>
    <mergeCell ref="F50:F61"/>
    <mergeCell ref="B63:B75"/>
    <mergeCell ref="C63:D74"/>
    <mergeCell ref="E63:E74"/>
    <mergeCell ref="F63:F74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C163:D174"/>
    <mergeCell ref="E163:E174"/>
    <mergeCell ref="F163:F174"/>
    <mergeCell ref="E24:E35"/>
    <mergeCell ref="F24:F35"/>
    <mergeCell ref="B37:B49"/>
    <mergeCell ref="C37:D48"/>
    <mergeCell ref="E37:E48"/>
    <mergeCell ref="F37:F48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F6:H6"/>
    <mergeCell ref="B9:F9"/>
    <mergeCell ref="G9:G10"/>
    <mergeCell ref="H9:H10"/>
    <mergeCell ref="I9:I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00000000-0002-0000-0300-000000000000}">
      <formula1>"Obligatoire,Optionnelle,Facultative"</formula1>
    </dataValidation>
    <dataValidation type="list" allowBlank="1" showInputMessage="1" showErrorMessage="1" sqref="F5:H5" xr:uid="{00000000-0002-0000-0300-000001000000}">
      <formula1>"FI,Alternance,FC,Mixte"</formula1>
    </dataValidation>
    <dataValidation type="list" allowBlank="1" showInputMessage="1" showErrorMessage="1" sqref="B4:C5" xr:uid="{00000000-0002-0000-0300-000002000000}">
      <formula1>"P1,P2,P3,P4,P5,P6,P7,P8,P9,P10"</formula1>
    </dataValidation>
    <dataValidation type="list" allowBlank="1" showInputMessage="1" showErrorMessage="1" sqref="B2:C3" xr:uid="{00000000-0002-0000-0300-000003000000}">
      <formula1>"M1,M2"</formula1>
    </dataValidation>
    <dataValidation type="list" allowBlank="1" showInputMessage="1" showErrorMessage="1" sqref="J75 J279 J266 J253 J127 J114 J101 J88 J188 J140 J240 J162 J174:J175 J36 J23 J201 J227 J214" xr:uid="{00000000-0002-0000-0300-000004000000}">
      <formula1>$B$9:$B$19</formula1>
    </dataValidation>
    <dataValidation type="list" allowBlank="1" showInputMessage="1" showErrorMessage="1" sqref="I63:I140 I11:I48 I50:I61 I142:I279" xr:uid="{00000000-0002-0000-0300-000005000000}">
      <formula1>"Obligatoire,Option"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3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J63:J74 J163:J173 J11:J22 J89:J100 J241:J252 J115:J126 J102:J113 J24:J35 J76:J87 J189:J200 J202:J213 J37:J48 J50:J61 J254:J265 J128:J139 J228:J239 J267:J278 J176:J187 J215:J226 J142:J161 F2</xm:sqref>
        </x14:dataValidation>
        <x14:dataValidation type="list" allowBlank="1" showInputMessage="1" showErrorMessage="1" xr:uid="{00000000-0002-0000-0300-000007000000}">
          <x14:formula1>
            <xm:f>PARAMETRES!$R$2:$R$3</xm:f>
          </x14:formula1>
          <xm:sqref>M11:M281 P11:P281</xm:sqref>
        </x14:dataValidation>
        <x14:dataValidation type="list" allowBlank="1" showInputMessage="1" showErrorMessage="1" xr:uid="{00000000-0002-0000-0300-000008000000}">
          <x14:formula1>
            <xm:f>OFFSET(PARAMETRES!$E$1,1,MATCH($K$281,PARAMETRES!$E$1:$L$1,0)-1,COUNTA(OFFSET(PARAMETRES!$E$1,1,MATCH($K$281,PARAMETRES!$E$1:$L$1,0)-1,1048575,1)),1)</xm:f>
          </x14:formula1>
          <xm:sqref>O281 L281 R281</xm:sqref>
        </x14:dataValidation>
        <x14:dataValidation type="list" allowBlank="1" showInputMessage="1" showErrorMessage="1" xr:uid="{00000000-0002-0000-0300-000009000000}">
          <x14:formula1>
            <xm:f>OFFSET(PARAMETRES!$E$1,1,MATCH($K$280,PARAMETRES!$E$1:$L$1,0)-1,COUNTA(OFFSET(PARAMETRES!$E$1,1,MATCH($K$280,PARAMETRES!$E$1:$L$1,0)-1,1048575,1)),1)</xm:f>
          </x14:formula1>
          <xm:sqref>O280 L280 R280</xm:sqref>
        </x14:dataValidation>
        <x14:dataValidation type="list" allowBlank="1" showInputMessage="1" showErrorMessage="1" xr:uid="{00000000-0002-0000-0300-00000A000000}">
          <x14:formula1>
            <xm:f>OFFSET(PARAMETRES!$E$1,1,MATCH($K$279,PARAMETRES!$E$1:$L$1,0)-1,COUNTA(OFFSET(PARAMETRES!$E$1,1,MATCH($K$279,PARAMETRES!$E$1:$L$1,0)-1,1048575,1)),1)</xm:f>
          </x14:formula1>
          <xm:sqref>O279 L279 R279</xm:sqref>
        </x14:dataValidation>
        <x14:dataValidation type="list" allowBlank="1" showInputMessage="1" showErrorMessage="1" xr:uid="{00000000-0002-0000-0300-00000B000000}">
          <x14:formula1>
            <xm:f>OFFSET(PARAMETRES!$E$1,1,MATCH($K$278,PARAMETRES!$E$1:$L$1,0)-1,COUNTA(OFFSET(PARAMETRES!$E$1,1,MATCH($K$278,PARAMETRES!$E$1:$L$1,0)-1,1048575,1)),1)</xm:f>
          </x14:formula1>
          <xm:sqref>O278 L278 R278</xm:sqref>
        </x14:dataValidation>
        <x14:dataValidation type="list" allowBlank="1" showInputMessage="1" showErrorMessage="1" xr:uid="{00000000-0002-0000-0300-00000C000000}">
          <x14:formula1>
            <xm:f>OFFSET(PARAMETRES!$E$1,1,MATCH($K$277,PARAMETRES!$E$1:$L$1,0)-1,COUNTA(OFFSET(PARAMETRES!$E$1,1,MATCH($K$277,PARAMETRES!$E$1:$L$1,0)-1,1048575,1)),1)</xm:f>
          </x14:formula1>
          <xm:sqref>O277 L277 R277</xm:sqref>
        </x14:dataValidation>
        <x14:dataValidation type="list" allowBlank="1" showInputMessage="1" showErrorMessage="1" xr:uid="{00000000-0002-0000-0300-00000D000000}">
          <x14:formula1>
            <xm:f>OFFSET(PARAMETRES!$E$1,1,MATCH($K$276,PARAMETRES!$E$1:$L$1,0)-1,COUNTA(OFFSET(PARAMETRES!$E$1,1,MATCH($K$276,PARAMETRES!$E$1:$L$1,0)-1,1048575,1)),1)</xm:f>
          </x14:formula1>
          <xm:sqref>O276 L276 R276</xm:sqref>
        </x14:dataValidation>
        <x14:dataValidation type="list" allowBlank="1" showInputMessage="1" showErrorMessage="1" xr:uid="{00000000-0002-0000-0300-00000E000000}">
          <x14:formula1>
            <xm:f>OFFSET(PARAMETRES!$E$1,1,MATCH($K$275,PARAMETRES!$E$1:$L$1,0)-1,COUNTA(OFFSET(PARAMETRES!$E$1,1,MATCH($K$275,PARAMETRES!$E$1:$L$1,0)-1,1048575,1)),1)</xm:f>
          </x14:formula1>
          <xm:sqref>O275 L275 R275</xm:sqref>
        </x14:dataValidation>
        <x14:dataValidation type="list" allowBlank="1" showInputMessage="1" showErrorMessage="1" xr:uid="{00000000-0002-0000-0300-00000F000000}">
          <x14:formula1>
            <xm:f>OFFSET(PARAMETRES!$E$1,1,MATCH($K$274,PARAMETRES!$E$1:$L$1,0)-1,COUNTA(OFFSET(PARAMETRES!$E$1,1,MATCH($K$274,PARAMETRES!$E$1:$L$1,0)-1,1048575,1)),1)</xm:f>
          </x14:formula1>
          <xm:sqref>O274 L274 R274</xm:sqref>
        </x14:dataValidation>
        <x14:dataValidation type="list" allowBlank="1" showInputMessage="1" showErrorMessage="1" xr:uid="{00000000-0002-0000-0300-000010000000}">
          <x14:formula1>
            <xm:f>OFFSET(PARAMETRES!$E$1,1,MATCH($K$273,PARAMETRES!$E$1:$L$1,0)-1,COUNTA(OFFSET(PARAMETRES!$E$1,1,MATCH($K$273,PARAMETRES!$E$1:$L$1,0)-1,1048575,1)),1)</xm:f>
          </x14:formula1>
          <xm:sqref>O273 L273 R273</xm:sqref>
        </x14:dataValidation>
        <x14:dataValidation type="list" allowBlank="1" showInputMessage="1" showErrorMessage="1" xr:uid="{00000000-0002-0000-0300-000011000000}">
          <x14:formula1>
            <xm:f>OFFSET(PARAMETRES!$E$1,1,MATCH($K$272,PARAMETRES!$E$1:$L$1,0)-1,COUNTA(OFFSET(PARAMETRES!$E$1,1,MATCH($K$272,PARAMETRES!$E$1:$L$1,0)-1,1048575,1)),1)</xm:f>
          </x14:formula1>
          <xm:sqref>O272 L272 R272</xm:sqref>
        </x14:dataValidation>
        <x14:dataValidation type="list" allowBlank="1" showInputMessage="1" showErrorMessage="1" xr:uid="{00000000-0002-0000-0300-000012000000}">
          <x14:formula1>
            <xm:f>OFFSET(PARAMETRES!$E$1,1,MATCH($K$271,PARAMETRES!$E$1:$L$1,0)-1,COUNTA(OFFSET(PARAMETRES!$E$1,1,MATCH($K$271,PARAMETRES!$E$1:$L$1,0)-1,1048575,1)),1)</xm:f>
          </x14:formula1>
          <xm:sqref>O271 L271 R271</xm:sqref>
        </x14:dataValidation>
        <x14:dataValidation type="list" allowBlank="1" showInputMessage="1" showErrorMessage="1" xr:uid="{00000000-0002-0000-0300-000013000000}">
          <x14:formula1>
            <xm:f>OFFSET(PARAMETRES!$E$1,1,MATCH($K$270,PARAMETRES!$E$1:$L$1,0)-1,COUNTA(OFFSET(PARAMETRES!$E$1,1,MATCH($K$270,PARAMETRES!$E$1:$L$1,0)-1,1048575,1)),1)</xm:f>
          </x14:formula1>
          <xm:sqref>O270 L270 R270</xm:sqref>
        </x14:dataValidation>
        <x14:dataValidation type="list" allowBlank="1" showInputMessage="1" showErrorMessage="1" xr:uid="{00000000-0002-0000-0300-000014000000}">
          <x14:formula1>
            <xm:f>OFFSET(PARAMETRES!$E$1,1,MATCH($K$269,PARAMETRES!$E$1:$L$1,0)-1,COUNTA(OFFSET(PARAMETRES!$E$1,1,MATCH($K$269,PARAMETRES!$E$1:$L$1,0)-1,1048575,1)),1)</xm:f>
          </x14:formula1>
          <xm:sqref>O269 L269 R269</xm:sqref>
        </x14:dataValidation>
        <x14:dataValidation type="list" allowBlank="1" showInputMessage="1" showErrorMessage="1" xr:uid="{00000000-0002-0000-0300-000015000000}">
          <x14:formula1>
            <xm:f>OFFSET(PARAMETRES!$E$1,1,MATCH($K$268,PARAMETRES!$E$1:$L$1,0)-1,COUNTA(OFFSET(PARAMETRES!$E$1,1,MATCH($K$268,PARAMETRES!$E$1:$L$1,0)-1,1048575,1)),1)</xm:f>
          </x14:formula1>
          <xm:sqref>O268 L268 R268</xm:sqref>
        </x14:dataValidation>
        <x14:dataValidation type="list" allowBlank="1" showInputMessage="1" showErrorMessage="1" xr:uid="{00000000-0002-0000-0300-000016000000}">
          <x14:formula1>
            <xm:f>OFFSET(PARAMETRES!$E$1,1,MATCH($K$267,PARAMETRES!$E$1:$L$1,0)-1,COUNTA(OFFSET(PARAMETRES!$E$1,1,MATCH($K$267,PARAMETRES!$E$1:$L$1,0)-1,1048575,1)),1)</xm:f>
          </x14:formula1>
          <xm:sqref>O267 L267 R267</xm:sqref>
        </x14:dataValidation>
        <x14:dataValidation type="list" allowBlank="1" showInputMessage="1" showErrorMessage="1" xr:uid="{00000000-0002-0000-0300-000017000000}">
          <x14:formula1>
            <xm:f>OFFSET(PARAMETRES!$E$1,1,MATCH($K$266,PARAMETRES!$E$1:$L$1,0)-1,COUNTA(OFFSET(PARAMETRES!$E$1,1,MATCH($K$266,PARAMETRES!$E$1:$L$1,0)-1,1048575,1)),1)</xm:f>
          </x14:formula1>
          <xm:sqref>O266 L266 R266</xm:sqref>
        </x14:dataValidation>
        <x14:dataValidation type="list" allowBlank="1" showInputMessage="1" showErrorMessage="1" xr:uid="{00000000-0002-0000-0300-000018000000}">
          <x14:formula1>
            <xm:f>OFFSET(PARAMETRES!$E$1,1,MATCH($K$265,PARAMETRES!$E$1:$L$1,0)-1,COUNTA(OFFSET(PARAMETRES!$E$1,1,MATCH($K$265,PARAMETRES!$E$1:$L$1,0)-1,1048575,1)),1)</xm:f>
          </x14:formula1>
          <xm:sqref>O265 L265 R265</xm:sqref>
        </x14:dataValidation>
        <x14:dataValidation type="list" allowBlank="1" showInputMessage="1" showErrorMessage="1" xr:uid="{00000000-0002-0000-0300-000019000000}">
          <x14:formula1>
            <xm:f>OFFSET(PARAMETRES!$E$1,1,MATCH($K$264,PARAMETRES!$E$1:$L$1,0)-1,COUNTA(OFFSET(PARAMETRES!$E$1,1,MATCH($K$264,PARAMETRES!$E$1:$L$1,0)-1,1048575,1)),1)</xm:f>
          </x14:formula1>
          <xm:sqref>O264 L264 R264</xm:sqref>
        </x14:dataValidation>
        <x14:dataValidation type="list" allowBlank="1" showInputMessage="1" showErrorMessage="1" xr:uid="{00000000-0002-0000-0300-00001A000000}">
          <x14:formula1>
            <xm:f>OFFSET(PARAMETRES!$E$1,1,MATCH($K$263,PARAMETRES!$E$1:$L$1,0)-1,COUNTA(OFFSET(PARAMETRES!$E$1,1,MATCH($K$263,PARAMETRES!$E$1:$L$1,0)-1,1048575,1)),1)</xm:f>
          </x14:formula1>
          <xm:sqref>O263 L263 R263</xm:sqref>
        </x14:dataValidation>
        <x14:dataValidation type="list" allowBlank="1" showInputMessage="1" showErrorMessage="1" xr:uid="{00000000-0002-0000-0300-00001B000000}">
          <x14:formula1>
            <xm:f>OFFSET(PARAMETRES!$E$1,1,MATCH($K$262,PARAMETRES!$E$1:$L$1,0)-1,COUNTA(OFFSET(PARAMETRES!$E$1,1,MATCH($K$262,PARAMETRES!$E$1:$L$1,0)-1,1048575,1)),1)</xm:f>
          </x14:formula1>
          <xm:sqref>O262 L262 R262</xm:sqref>
        </x14:dataValidation>
        <x14:dataValidation type="list" allowBlank="1" showInputMessage="1" showErrorMessage="1" xr:uid="{00000000-0002-0000-0300-00001C000000}">
          <x14:formula1>
            <xm:f>OFFSET(PARAMETRES!$E$1,1,MATCH($K$261,PARAMETRES!$E$1:$L$1,0)-1,COUNTA(OFFSET(PARAMETRES!$E$1,1,MATCH($K$261,PARAMETRES!$E$1:$L$1,0)-1,1048575,1)),1)</xm:f>
          </x14:formula1>
          <xm:sqref>O261 L261 R261</xm:sqref>
        </x14:dataValidation>
        <x14:dataValidation type="list" allowBlank="1" showInputMessage="1" showErrorMessage="1" xr:uid="{00000000-0002-0000-0300-00001D000000}">
          <x14:formula1>
            <xm:f>OFFSET(PARAMETRES!$E$1,1,MATCH($K$260,PARAMETRES!$E$1:$L$1,0)-1,COUNTA(OFFSET(PARAMETRES!$E$1,1,MATCH($K$260,PARAMETRES!$E$1:$L$1,0)-1,1048575,1)),1)</xm:f>
          </x14:formula1>
          <xm:sqref>O260 L260 R260</xm:sqref>
        </x14:dataValidation>
        <x14:dataValidation type="list" allowBlank="1" showInputMessage="1" showErrorMessage="1" xr:uid="{00000000-0002-0000-0300-00001E000000}">
          <x14:formula1>
            <xm:f>OFFSET(PARAMETRES!$E$1,1,MATCH($K$259,PARAMETRES!$E$1:$L$1,0)-1,COUNTA(OFFSET(PARAMETRES!$E$1,1,MATCH($K$259,PARAMETRES!$E$1:$L$1,0)-1,1048575,1)),1)</xm:f>
          </x14:formula1>
          <xm:sqref>O259 L259 R259</xm:sqref>
        </x14:dataValidation>
        <x14:dataValidation type="list" allowBlank="1" showInputMessage="1" showErrorMessage="1" xr:uid="{00000000-0002-0000-0300-00001F000000}">
          <x14:formula1>
            <xm:f>OFFSET(PARAMETRES!$E$1,1,MATCH($K$258,PARAMETRES!$E$1:$L$1,0)-1,COUNTA(OFFSET(PARAMETRES!$E$1,1,MATCH($K$258,PARAMETRES!$E$1:$L$1,0)-1,1048575,1)),1)</xm:f>
          </x14:formula1>
          <xm:sqref>O258 L258 R258</xm:sqref>
        </x14:dataValidation>
        <x14:dataValidation type="list" allowBlank="1" showInputMessage="1" showErrorMessage="1" xr:uid="{00000000-0002-0000-0300-000020000000}">
          <x14:formula1>
            <xm:f>OFFSET(PARAMETRES!$E$1,1,MATCH($K$257,PARAMETRES!$E$1:$L$1,0)-1,COUNTA(OFFSET(PARAMETRES!$E$1,1,MATCH($K$257,PARAMETRES!$E$1:$L$1,0)-1,1048575,1)),1)</xm:f>
          </x14:formula1>
          <xm:sqref>O257 L257 R257</xm:sqref>
        </x14:dataValidation>
        <x14:dataValidation type="list" allowBlank="1" showInputMessage="1" showErrorMessage="1" xr:uid="{00000000-0002-0000-0300-000021000000}">
          <x14:formula1>
            <xm:f>OFFSET(PARAMETRES!$E$1,1,MATCH($K$256,PARAMETRES!$E$1:$L$1,0)-1,COUNTA(OFFSET(PARAMETRES!$E$1,1,MATCH($K$256,PARAMETRES!$E$1:$L$1,0)-1,1048575,1)),1)</xm:f>
          </x14:formula1>
          <xm:sqref>O256 L256 R256</xm:sqref>
        </x14:dataValidation>
        <x14:dataValidation type="list" allowBlank="1" showInputMessage="1" showErrorMessage="1" xr:uid="{00000000-0002-0000-0300-000022000000}">
          <x14:formula1>
            <xm:f>OFFSET(PARAMETRES!$E$1,1,MATCH($K$255,PARAMETRES!$E$1:$L$1,0)-1,COUNTA(OFFSET(PARAMETRES!$E$1,1,MATCH($K$255,PARAMETRES!$E$1:$L$1,0)-1,1048575,1)),1)</xm:f>
          </x14:formula1>
          <xm:sqref>O255 L255 R255</xm:sqref>
        </x14:dataValidation>
        <x14:dataValidation type="list" allowBlank="1" showInputMessage="1" showErrorMessage="1" xr:uid="{00000000-0002-0000-0300-000023000000}">
          <x14:formula1>
            <xm:f>OFFSET(PARAMETRES!$E$1,1,MATCH($K$254,PARAMETRES!$E$1:$L$1,0)-1,COUNTA(OFFSET(PARAMETRES!$E$1,1,MATCH($K$254,PARAMETRES!$E$1:$L$1,0)-1,1048575,1)),1)</xm:f>
          </x14:formula1>
          <xm:sqref>O254 L254 R254</xm:sqref>
        </x14:dataValidation>
        <x14:dataValidation type="list" allowBlank="1" showInputMessage="1" showErrorMessage="1" xr:uid="{00000000-0002-0000-0300-000024000000}">
          <x14:formula1>
            <xm:f>OFFSET(PARAMETRES!$E$1,1,MATCH($K$253,PARAMETRES!$E$1:$L$1,0)-1,COUNTA(OFFSET(PARAMETRES!$E$1,1,MATCH($K$253,PARAMETRES!$E$1:$L$1,0)-1,1048575,1)),1)</xm:f>
          </x14:formula1>
          <xm:sqref>O253 L253 R253</xm:sqref>
        </x14:dataValidation>
        <x14:dataValidation type="list" allowBlank="1" showInputMessage="1" showErrorMessage="1" xr:uid="{00000000-0002-0000-0300-000025000000}">
          <x14:formula1>
            <xm:f>OFFSET(PARAMETRES!$E$1,1,MATCH($K$252,PARAMETRES!$E$1:$L$1,0)-1,COUNTA(OFFSET(PARAMETRES!$E$1,1,MATCH($K$252,PARAMETRES!$E$1:$L$1,0)-1,1048575,1)),1)</xm:f>
          </x14:formula1>
          <xm:sqref>O252 L252 R252</xm:sqref>
        </x14:dataValidation>
        <x14:dataValidation type="list" allowBlank="1" showInputMessage="1" showErrorMessage="1" xr:uid="{00000000-0002-0000-0300-000026000000}">
          <x14:formula1>
            <xm:f>OFFSET(PARAMETRES!$E$1,1,MATCH($K$251,PARAMETRES!$E$1:$L$1,0)-1,COUNTA(OFFSET(PARAMETRES!$E$1,1,MATCH($K$251,PARAMETRES!$E$1:$L$1,0)-1,1048575,1)),1)</xm:f>
          </x14:formula1>
          <xm:sqref>O251 L251 R251</xm:sqref>
        </x14:dataValidation>
        <x14:dataValidation type="list" allowBlank="1" showInputMessage="1" showErrorMessage="1" xr:uid="{00000000-0002-0000-0300-000027000000}">
          <x14:formula1>
            <xm:f>OFFSET(PARAMETRES!$E$1,1,MATCH($K$250,PARAMETRES!$E$1:$L$1,0)-1,COUNTA(OFFSET(PARAMETRES!$E$1,1,MATCH($K$250,PARAMETRES!$E$1:$L$1,0)-1,1048575,1)),1)</xm:f>
          </x14:formula1>
          <xm:sqref>O250 L250 R250</xm:sqref>
        </x14:dataValidation>
        <x14:dataValidation type="list" allowBlank="1" showInputMessage="1" showErrorMessage="1" xr:uid="{00000000-0002-0000-0300-000028000000}">
          <x14:formula1>
            <xm:f>OFFSET(PARAMETRES!$E$1,1,MATCH($K$249,PARAMETRES!$E$1:$L$1,0)-1,COUNTA(OFFSET(PARAMETRES!$E$1,1,MATCH($K$249,PARAMETRES!$E$1:$L$1,0)-1,1048575,1)),1)</xm:f>
          </x14:formula1>
          <xm:sqref>O249 L249 R249</xm:sqref>
        </x14:dataValidation>
        <x14:dataValidation type="list" allowBlank="1" showInputMessage="1" showErrorMessage="1" xr:uid="{00000000-0002-0000-0300-000029000000}">
          <x14:formula1>
            <xm:f>OFFSET(PARAMETRES!$E$1,1,MATCH($K$248,PARAMETRES!$E$1:$L$1,0)-1,COUNTA(OFFSET(PARAMETRES!$E$1,1,MATCH($K$248,PARAMETRES!$E$1:$L$1,0)-1,1048575,1)),1)</xm:f>
          </x14:formula1>
          <xm:sqref>O248 L248 R248</xm:sqref>
        </x14:dataValidation>
        <x14:dataValidation type="list" allowBlank="1" showInputMessage="1" showErrorMessage="1" xr:uid="{00000000-0002-0000-0300-00002A000000}">
          <x14:formula1>
            <xm:f>OFFSET(PARAMETRES!$E$1,1,MATCH($K$247,PARAMETRES!$E$1:$L$1,0)-1,COUNTA(OFFSET(PARAMETRES!$E$1,1,MATCH($K$247,PARAMETRES!$E$1:$L$1,0)-1,1048575,1)),1)</xm:f>
          </x14:formula1>
          <xm:sqref>O247 L247 R247</xm:sqref>
        </x14:dataValidation>
        <x14:dataValidation type="list" allowBlank="1" showInputMessage="1" showErrorMessage="1" xr:uid="{00000000-0002-0000-0300-00002B000000}">
          <x14:formula1>
            <xm:f>OFFSET(PARAMETRES!$E$1,1,MATCH($K$246,PARAMETRES!$E$1:$L$1,0)-1,COUNTA(OFFSET(PARAMETRES!$E$1,1,MATCH($K$246,PARAMETRES!$E$1:$L$1,0)-1,1048575,1)),1)</xm:f>
          </x14:formula1>
          <xm:sqref>O246 L246 R246</xm:sqref>
        </x14:dataValidation>
        <x14:dataValidation type="list" allowBlank="1" showInputMessage="1" showErrorMessage="1" xr:uid="{00000000-0002-0000-0300-00002C000000}">
          <x14:formula1>
            <xm:f>OFFSET(PARAMETRES!$E$1,1,MATCH($K$245,PARAMETRES!$E$1:$L$1,0)-1,COUNTA(OFFSET(PARAMETRES!$E$1,1,MATCH($K$245,PARAMETRES!$E$1:$L$1,0)-1,1048575,1)),1)</xm:f>
          </x14:formula1>
          <xm:sqref>O245 L245 R245</xm:sqref>
        </x14:dataValidation>
        <x14:dataValidation type="list" allowBlank="1" showInputMessage="1" showErrorMessage="1" xr:uid="{00000000-0002-0000-0300-00002D000000}">
          <x14:formula1>
            <xm:f>OFFSET(PARAMETRES!$E$1,1,MATCH($K$244,PARAMETRES!$E$1:$L$1,0)-1,COUNTA(OFFSET(PARAMETRES!$E$1,1,MATCH($K$244,PARAMETRES!$E$1:$L$1,0)-1,1048575,1)),1)</xm:f>
          </x14:formula1>
          <xm:sqref>O244 L244 R244</xm:sqref>
        </x14:dataValidation>
        <x14:dataValidation type="list" allowBlank="1" showInputMessage="1" showErrorMessage="1" xr:uid="{00000000-0002-0000-0300-00002E000000}">
          <x14:formula1>
            <xm:f>OFFSET(PARAMETRES!$E$1,1,MATCH($K$243,PARAMETRES!$E$1:$L$1,0)-1,COUNTA(OFFSET(PARAMETRES!$E$1,1,MATCH($K$243,PARAMETRES!$E$1:$L$1,0)-1,1048575,1)),1)</xm:f>
          </x14:formula1>
          <xm:sqref>O243 L243 R243</xm:sqref>
        </x14:dataValidation>
        <x14:dataValidation type="list" allowBlank="1" showInputMessage="1" showErrorMessage="1" xr:uid="{00000000-0002-0000-0300-00002F000000}">
          <x14:formula1>
            <xm:f>OFFSET(PARAMETRES!$E$1,1,MATCH($K$242,PARAMETRES!$E$1:$L$1,0)-1,COUNTA(OFFSET(PARAMETRES!$E$1,1,MATCH($K$242,PARAMETRES!$E$1:$L$1,0)-1,1048575,1)),1)</xm:f>
          </x14:formula1>
          <xm:sqref>O242 L242 R242</xm:sqref>
        </x14:dataValidation>
        <x14:dataValidation type="list" allowBlank="1" showInputMessage="1" showErrorMessage="1" xr:uid="{00000000-0002-0000-0300-000030000000}">
          <x14:formula1>
            <xm:f>OFFSET(PARAMETRES!$E$1,1,MATCH($K$241,PARAMETRES!$E$1:$L$1,0)-1,COUNTA(OFFSET(PARAMETRES!$E$1,1,MATCH($K$241,PARAMETRES!$E$1:$L$1,0)-1,1048575,1)),1)</xm:f>
          </x14:formula1>
          <xm:sqref>O241 L241 R241</xm:sqref>
        </x14:dataValidation>
        <x14:dataValidation type="list" allowBlank="1" showInputMessage="1" showErrorMessage="1" xr:uid="{00000000-0002-0000-0300-000031000000}">
          <x14:formula1>
            <xm:f>OFFSET(PARAMETRES!$E$1,1,MATCH($K$240,PARAMETRES!$E$1:$L$1,0)-1,COUNTA(OFFSET(PARAMETRES!$E$1,1,MATCH($K$240,PARAMETRES!$E$1:$L$1,0)-1,1048575,1)),1)</xm:f>
          </x14:formula1>
          <xm:sqref>O240 L240 R240</xm:sqref>
        </x14:dataValidation>
        <x14:dataValidation type="list" allowBlank="1" showInputMessage="1" showErrorMessage="1" xr:uid="{00000000-0002-0000-0300-000032000000}">
          <x14:formula1>
            <xm:f>OFFSET(PARAMETRES!$E$1,1,MATCH($K$239,PARAMETRES!$E$1:$L$1,0)-1,COUNTA(OFFSET(PARAMETRES!$E$1,1,MATCH($K$239,PARAMETRES!$E$1:$L$1,0)-1,1048575,1)),1)</xm:f>
          </x14:formula1>
          <xm:sqref>O239 L239 R239</xm:sqref>
        </x14:dataValidation>
        <x14:dataValidation type="list" allowBlank="1" showInputMessage="1" showErrorMessage="1" xr:uid="{00000000-0002-0000-0300-000033000000}">
          <x14:formula1>
            <xm:f>OFFSET(PARAMETRES!$E$1,1,MATCH($K$238,PARAMETRES!$E$1:$L$1,0)-1,COUNTA(OFFSET(PARAMETRES!$E$1,1,MATCH($K$238,PARAMETRES!$E$1:$L$1,0)-1,1048575,1)),1)</xm:f>
          </x14:formula1>
          <xm:sqref>O238 L238 R238</xm:sqref>
        </x14:dataValidation>
        <x14:dataValidation type="list" allowBlank="1" showInputMessage="1" showErrorMessage="1" xr:uid="{00000000-0002-0000-0300-000034000000}">
          <x14:formula1>
            <xm:f>OFFSET(PARAMETRES!$E$1,1,MATCH($K$237,PARAMETRES!$E$1:$L$1,0)-1,COUNTA(OFFSET(PARAMETRES!$E$1,1,MATCH($K$237,PARAMETRES!$E$1:$L$1,0)-1,1048575,1)),1)</xm:f>
          </x14:formula1>
          <xm:sqref>O237 L237 R237</xm:sqref>
        </x14:dataValidation>
        <x14:dataValidation type="list" allowBlank="1" showInputMessage="1" showErrorMessage="1" xr:uid="{00000000-0002-0000-0300-000035000000}">
          <x14:formula1>
            <xm:f>OFFSET(PARAMETRES!$E$1,1,MATCH($K$236,PARAMETRES!$E$1:$L$1,0)-1,COUNTA(OFFSET(PARAMETRES!$E$1,1,MATCH($K$236,PARAMETRES!$E$1:$L$1,0)-1,1048575,1)),1)</xm:f>
          </x14:formula1>
          <xm:sqref>O236 L236 R236</xm:sqref>
        </x14:dataValidation>
        <x14:dataValidation type="list" allowBlank="1" showInputMessage="1" showErrorMessage="1" xr:uid="{00000000-0002-0000-0300-000036000000}">
          <x14:formula1>
            <xm:f>OFFSET(PARAMETRES!$E$1,1,MATCH($K$235,PARAMETRES!$E$1:$L$1,0)-1,COUNTA(OFFSET(PARAMETRES!$E$1,1,MATCH($K$235,PARAMETRES!$E$1:$L$1,0)-1,1048575,1)),1)</xm:f>
          </x14:formula1>
          <xm:sqref>O235 L235 R235</xm:sqref>
        </x14:dataValidation>
        <x14:dataValidation type="list" allowBlank="1" showInputMessage="1" showErrorMessage="1" xr:uid="{00000000-0002-0000-0300-000037000000}">
          <x14:formula1>
            <xm:f>OFFSET(PARAMETRES!$E$1,1,MATCH($K$234,PARAMETRES!$E$1:$L$1,0)-1,COUNTA(OFFSET(PARAMETRES!$E$1,1,MATCH($K$234,PARAMETRES!$E$1:$L$1,0)-1,1048575,1)),1)</xm:f>
          </x14:formula1>
          <xm:sqref>O234 L234 R234</xm:sqref>
        </x14:dataValidation>
        <x14:dataValidation type="list" allowBlank="1" showInputMessage="1" showErrorMessage="1" xr:uid="{00000000-0002-0000-0300-000038000000}">
          <x14:formula1>
            <xm:f>OFFSET(PARAMETRES!$E$1,1,MATCH($K$233,PARAMETRES!$E$1:$L$1,0)-1,COUNTA(OFFSET(PARAMETRES!$E$1,1,MATCH($K$233,PARAMETRES!$E$1:$L$1,0)-1,1048575,1)),1)</xm:f>
          </x14:formula1>
          <xm:sqref>O233 L233 R233</xm:sqref>
        </x14:dataValidation>
        <x14:dataValidation type="list" allowBlank="1" showInputMessage="1" showErrorMessage="1" xr:uid="{00000000-0002-0000-0300-000039000000}">
          <x14:formula1>
            <xm:f>OFFSET(PARAMETRES!$E$1,1,MATCH($K$232,PARAMETRES!$E$1:$L$1,0)-1,COUNTA(OFFSET(PARAMETRES!$E$1,1,MATCH($K$232,PARAMETRES!$E$1:$L$1,0)-1,1048575,1)),1)</xm:f>
          </x14:formula1>
          <xm:sqref>O232 L232 R232</xm:sqref>
        </x14:dataValidation>
        <x14:dataValidation type="list" allowBlank="1" showInputMessage="1" showErrorMessage="1" xr:uid="{00000000-0002-0000-0300-00003A000000}">
          <x14:formula1>
            <xm:f>OFFSET(PARAMETRES!$E$1,1,MATCH($K$231,PARAMETRES!$E$1:$L$1,0)-1,COUNTA(OFFSET(PARAMETRES!$E$1,1,MATCH($K$231,PARAMETRES!$E$1:$L$1,0)-1,1048575,1)),1)</xm:f>
          </x14:formula1>
          <xm:sqref>O231 L231 R231</xm:sqref>
        </x14:dataValidation>
        <x14:dataValidation type="list" allowBlank="1" showInputMessage="1" showErrorMessage="1" xr:uid="{00000000-0002-0000-0300-00003B000000}">
          <x14:formula1>
            <xm:f>OFFSET(PARAMETRES!$E$1,1,MATCH($K$230,PARAMETRES!$E$1:$L$1,0)-1,COUNTA(OFFSET(PARAMETRES!$E$1,1,MATCH($K$230,PARAMETRES!$E$1:$L$1,0)-1,1048575,1)),1)</xm:f>
          </x14:formula1>
          <xm:sqref>O230 L230 R230</xm:sqref>
        </x14:dataValidation>
        <x14:dataValidation type="list" allowBlank="1" showInputMessage="1" showErrorMessage="1" xr:uid="{00000000-0002-0000-0300-00003C000000}">
          <x14:formula1>
            <xm:f>OFFSET(PARAMETRES!$E$1,1,MATCH($K$229,PARAMETRES!$E$1:$L$1,0)-1,COUNTA(OFFSET(PARAMETRES!$E$1,1,MATCH($K$229,PARAMETRES!$E$1:$L$1,0)-1,1048575,1)),1)</xm:f>
          </x14:formula1>
          <xm:sqref>O229 L229 R229</xm:sqref>
        </x14:dataValidation>
        <x14:dataValidation type="list" allowBlank="1" showInputMessage="1" showErrorMessage="1" xr:uid="{00000000-0002-0000-0300-00003D000000}">
          <x14:formula1>
            <xm:f>OFFSET(PARAMETRES!$E$1,1,MATCH($K$228,PARAMETRES!$E$1:$L$1,0)-1,COUNTA(OFFSET(PARAMETRES!$E$1,1,MATCH($K$228,PARAMETRES!$E$1:$L$1,0)-1,1048575,1)),1)</xm:f>
          </x14:formula1>
          <xm:sqref>O228 L228 R228</xm:sqref>
        </x14:dataValidation>
        <x14:dataValidation type="list" allowBlank="1" showInputMessage="1" showErrorMessage="1" xr:uid="{00000000-0002-0000-0300-00003E000000}">
          <x14:formula1>
            <xm:f>OFFSET(PARAMETRES!$E$1,1,MATCH($K$227,PARAMETRES!$E$1:$L$1,0)-1,COUNTA(OFFSET(PARAMETRES!$E$1,1,MATCH($K$227,PARAMETRES!$E$1:$L$1,0)-1,1048575,1)),1)</xm:f>
          </x14:formula1>
          <xm:sqref>O227 L227 R227</xm:sqref>
        </x14:dataValidation>
        <x14:dataValidation type="list" allowBlank="1" showInputMessage="1" showErrorMessage="1" xr:uid="{00000000-0002-0000-0300-00003F000000}">
          <x14:formula1>
            <xm:f>OFFSET(PARAMETRES!$E$1,1,MATCH($K$226,PARAMETRES!$E$1:$L$1,0)-1,COUNTA(OFFSET(PARAMETRES!$E$1,1,MATCH($K$226,PARAMETRES!$E$1:$L$1,0)-1,1048575,1)),1)</xm:f>
          </x14:formula1>
          <xm:sqref>O226 L226 R226</xm:sqref>
        </x14:dataValidation>
        <x14:dataValidation type="list" allowBlank="1" showInputMessage="1" showErrorMessage="1" xr:uid="{00000000-0002-0000-0300-000040000000}">
          <x14:formula1>
            <xm:f>OFFSET(PARAMETRES!$E$1,1,MATCH($K$225,PARAMETRES!$E$1:$L$1,0)-1,COUNTA(OFFSET(PARAMETRES!$E$1,1,MATCH($K$225,PARAMETRES!$E$1:$L$1,0)-1,1048575,1)),1)</xm:f>
          </x14:formula1>
          <xm:sqref>O225 L225 R225</xm:sqref>
        </x14:dataValidation>
        <x14:dataValidation type="list" allowBlank="1" showInputMessage="1" showErrorMessage="1" xr:uid="{00000000-0002-0000-0300-000041000000}">
          <x14:formula1>
            <xm:f>OFFSET(PARAMETRES!$E$1,1,MATCH($K$224,PARAMETRES!$E$1:$L$1,0)-1,COUNTA(OFFSET(PARAMETRES!$E$1,1,MATCH($K$224,PARAMETRES!$E$1:$L$1,0)-1,1048575,1)),1)</xm:f>
          </x14:formula1>
          <xm:sqref>O224 L224 R224</xm:sqref>
        </x14:dataValidation>
        <x14:dataValidation type="list" allowBlank="1" showInputMessage="1" showErrorMessage="1" xr:uid="{00000000-0002-0000-0300-000042000000}">
          <x14:formula1>
            <xm:f>OFFSET(PARAMETRES!$E$1,1,MATCH($K$223,PARAMETRES!$E$1:$L$1,0)-1,COUNTA(OFFSET(PARAMETRES!$E$1,1,MATCH($K$223,PARAMETRES!$E$1:$L$1,0)-1,1048575,1)),1)</xm:f>
          </x14:formula1>
          <xm:sqref>O223 L223 R223</xm:sqref>
        </x14:dataValidation>
        <x14:dataValidation type="list" allowBlank="1" showInputMessage="1" showErrorMessage="1" xr:uid="{00000000-0002-0000-0300-000043000000}">
          <x14:formula1>
            <xm:f>OFFSET(PARAMETRES!$E$1,1,MATCH($K$222,PARAMETRES!$E$1:$L$1,0)-1,COUNTA(OFFSET(PARAMETRES!$E$1,1,MATCH($K$222,PARAMETRES!$E$1:$L$1,0)-1,1048575,1)),1)</xm:f>
          </x14:formula1>
          <xm:sqref>O222 L222 R222</xm:sqref>
        </x14:dataValidation>
        <x14:dataValidation type="list" allowBlank="1" showInputMessage="1" showErrorMessage="1" xr:uid="{00000000-0002-0000-0300-000044000000}">
          <x14:formula1>
            <xm:f>OFFSET(PARAMETRES!$E$1,1,MATCH($K$221,PARAMETRES!$E$1:$L$1,0)-1,COUNTA(OFFSET(PARAMETRES!$E$1,1,MATCH($K$221,PARAMETRES!$E$1:$L$1,0)-1,1048575,1)),1)</xm:f>
          </x14:formula1>
          <xm:sqref>O221 L221 R221</xm:sqref>
        </x14:dataValidation>
        <x14:dataValidation type="list" allowBlank="1" showInputMessage="1" showErrorMessage="1" xr:uid="{00000000-0002-0000-0300-000045000000}">
          <x14:formula1>
            <xm:f>OFFSET(PARAMETRES!$E$1,1,MATCH($K$220,PARAMETRES!$E$1:$L$1,0)-1,COUNTA(OFFSET(PARAMETRES!$E$1,1,MATCH($K$220,PARAMETRES!$E$1:$L$1,0)-1,1048575,1)),1)</xm:f>
          </x14:formula1>
          <xm:sqref>O220 L220 R220</xm:sqref>
        </x14:dataValidation>
        <x14:dataValidation type="list" allowBlank="1" showInputMessage="1" showErrorMessage="1" xr:uid="{00000000-0002-0000-0300-000046000000}">
          <x14:formula1>
            <xm:f>OFFSET(PARAMETRES!$E$1,1,MATCH($K$219,PARAMETRES!$E$1:$L$1,0)-1,COUNTA(OFFSET(PARAMETRES!$E$1,1,MATCH($K$219,PARAMETRES!$E$1:$L$1,0)-1,1048575,1)),1)</xm:f>
          </x14:formula1>
          <xm:sqref>O219 L219 R219</xm:sqref>
        </x14:dataValidation>
        <x14:dataValidation type="list" allowBlank="1" showInputMessage="1" showErrorMessage="1" xr:uid="{00000000-0002-0000-0300-000047000000}">
          <x14:formula1>
            <xm:f>OFFSET(PARAMETRES!$E$1,1,MATCH($K$218,PARAMETRES!$E$1:$L$1,0)-1,COUNTA(OFFSET(PARAMETRES!$E$1,1,MATCH($K$218,PARAMETRES!$E$1:$L$1,0)-1,1048575,1)),1)</xm:f>
          </x14:formula1>
          <xm:sqref>O218 L218 R218</xm:sqref>
        </x14:dataValidation>
        <x14:dataValidation type="list" allowBlank="1" showInputMessage="1" showErrorMessage="1" xr:uid="{00000000-0002-0000-0300-000048000000}">
          <x14:formula1>
            <xm:f>OFFSET(PARAMETRES!$E$1,1,MATCH($K$217,PARAMETRES!$E$1:$L$1,0)-1,COUNTA(OFFSET(PARAMETRES!$E$1,1,MATCH($K$217,PARAMETRES!$E$1:$L$1,0)-1,1048575,1)),1)</xm:f>
          </x14:formula1>
          <xm:sqref>O217 L217 R217</xm:sqref>
        </x14:dataValidation>
        <x14:dataValidation type="list" allowBlank="1" showInputMessage="1" showErrorMessage="1" xr:uid="{00000000-0002-0000-0300-000049000000}">
          <x14:formula1>
            <xm:f>OFFSET(PARAMETRES!$E$1,1,MATCH($K$216,PARAMETRES!$E$1:$L$1,0)-1,COUNTA(OFFSET(PARAMETRES!$E$1,1,MATCH($K$216,PARAMETRES!$E$1:$L$1,0)-1,1048575,1)),1)</xm:f>
          </x14:formula1>
          <xm:sqref>O216 L216 R216</xm:sqref>
        </x14:dataValidation>
        <x14:dataValidation type="list" allowBlank="1" showInputMessage="1" showErrorMessage="1" xr:uid="{00000000-0002-0000-0300-00004A000000}">
          <x14:formula1>
            <xm:f>OFFSET(PARAMETRES!$E$1,1,MATCH($K$215,PARAMETRES!$E$1:$L$1,0)-1,COUNTA(OFFSET(PARAMETRES!$E$1,1,MATCH($K$215,PARAMETRES!$E$1:$L$1,0)-1,1048575,1)),1)</xm:f>
          </x14:formula1>
          <xm:sqref>O215 L215 R215</xm:sqref>
        </x14:dataValidation>
        <x14:dataValidation type="list" allowBlank="1" showInputMessage="1" showErrorMessage="1" xr:uid="{00000000-0002-0000-0300-00004B000000}">
          <x14:formula1>
            <xm:f>OFFSET(PARAMETRES!$E$1,1,MATCH($K$214,PARAMETRES!$E$1:$L$1,0)-1,COUNTA(OFFSET(PARAMETRES!$E$1,1,MATCH($K$214,PARAMETRES!$E$1:$L$1,0)-1,1048575,1)),1)</xm:f>
          </x14:formula1>
          <xm:sqref>O214 L214 R214</xm:sqref>
        </x14:dataValidation>
        <x14:dataValidation type="list" allowBlank="1" showInputMessage="1" showErrorMessage="1" xr:uid="{00000000-0002-0000-0300-00004C000000}">
          <x14:formula1>
            <xm:f>OFFSET(PARAMETRES!$E$1,1,MATCH($K$213,PARAMETRES!$E$1:$L$1,0)-1,COUNTA(OFFSET(PARAMETRES!$E$1,1,MATCH($K$213,PARAMETRES!$E$1:$L$1,0)-1,1048575,1)),1)</xm:f>
          </x14:formula1>
          <xm:sqref>O213 L213 R213</xm:sqref>
        </x14:dataValidation>
        <x14:dataValidation type="list" allowBlank="1" showInputMessage="1" showErrorMessage="1" xr:uid="{00000000-0002-0000-0300-00004D000000}">
          <x14:formula1>
            <xm:f>OFFSET(PARAMETRES!$E$1,1,MATCH($K$212,PARAMETRES!$E$1:$L$1,0)-1,COUNTA(OFFSET(PARAMETRES!$E$1,1,MATCH($K$212,PARAMETRES!$E$1:$L$1,0)-1,1048575,1)),1)</xm:f>
          </x14:formula1>
          <xm:sqref>O212 L212 R212</xm:sqref>
        </x14:dataValidation>
        <x14:dataValidation type="list" allowBlank="1" showInputMessage="1" showErrorMessage="1" xr:uid="{00000000-0002-0000-0300-00004E000000}">
          <x14:formula1>
            <xm:f>OFFSET(PARAMETRES!$E$1,1,MATCH($K$211,PARAMETRES!$E$1:$L$1,0)-1,COUNTA(OFFSET(PARAMETRES!$E$1,1,MATCH($K$211,PARAMETRES!$E$1:$L$1,0)-1,1048575,1)),1)</xm:f>
          </x14:formula1>
          <xm:sqref>O211 L211 R211</xm:sqref>
        </x14:dataValidation>
        <x14:dataValidation type="list" allowBlank="1" showInputMessage="1" showErrorMessage="1" xr:uid="{00000000-0002-0000-0300-00004F000000}">
          <x14:formula1>
            <xm:f>OFFSET(PARAMETRES!$E$1,1,MATCH($K$210,PARAMETRES!$E$1:$L$1,0)-1,COUNTA(OFFSET(PARAMETRES!$E$1,1,MATCH($K$210,PARAMETRES!$E$1:$L$1,0)-1,1048575,1)),1)</xm:f>
          </x14:formula1>
          <xm:sqref>O210 L210 R210</xm:sqref>
        </x14:dataValidation>
        <x14:dataValidation type="list" allowBlank="1" showInputMessage="1" showErrorMessage="1" xr:uid="{00000000-0002-0000-0300-000050000000}">
          <x14:formula1>
            <xm:f>OFFSET(PARAMETRES!$E$1,1,MATCH($K$209,PARAMETRES!$E$1:$L$1,0)-1,COUNTA(OFFSET(PARAMETRES!$E$1,1,MATCH($K$209,PARAMETRES!$E$1:$L$1,0)-1,1048575,1)),1)</xm:f>
          </x14:formula1>
          <xm:sqref>O209 L209 R209</xm:sqref>
        </x14:dataValidation>
        <x14:dataValidation type="list" allowBlank="1" showInputMessage="1" showErrorMessage="1" xr:uid="{00000000-0002-0000-0300-000051000000}">
          <x14:formula1>
            <xm:f>OFFSET(PARAMETRES!$E$1,1,MATCH($K$208,PARAMETRES!$E$1:$L$1,0)-1,COUNTA(OFFSET(PARAMETRES!$E$1,1,MATCH($K$208,PARAMETRES!$E$1:$L$1,0)-1,1048575,1)),1)</xm:f>
          </x14:formula1>
          <xm:sqref>O208 L208 R208</xm:sqref>
        </x14:dataValidation>
        <x14:dataValidation type="list" allowBlank="1" showInputMessage="1" showErrorMessage="1" xr:uid="{00000000-0002-0000-0300-000052000000}">
          <x14:formula1>
            <xm:f>OFFSET(PARAMETRES!$E$1,1,MATCH($K$207,PARAMETRES!$E$1:$L$1,0)-1,COUNTA(OFFSET(PARAMETRES!$E$1,1,MATCH($K$207,PARAMETRES!$E$1:$L$1,0)-1,1048575,1)),1)</xm:f>
          </x14:formula1>
          <xm:sqref>O207 L207 R207</xm:sqref>
        </x14:dataValidation>
        <x14:dataValidation type="list" allowBlank="1" showInputMessage="1" showErrorMessage="1" xr:uid="{00000000-0002-0000-0300-000053000000}">
          <x14:formula1>
            <xm:f>OFFSET(PARAMETRES!$E$1,1,MATCH($K$206,PARAMETRES!$E$1:$L$1,0)-1,COUNTA(OFFSET(PARAMETRES!$E$1,1,MATCH($K$206,PARAMETRES!$E$1:$L$1,0)-1,1048575,1)),1)</xm:f>
          </x14:formula1>
          <xm:sqref>O206 L206 R206</xm:sqref>
        </x14:dataValidation>
        <x14:dataValidation type="list" allowBlank="1" showInputMessage="1" showErrorMessage="1" xr:uid="{00000000-0002-0000-0300-000054000000}">
          <x14:formula1>
            <xm:f>OFFSET(PARAMETRES!$E$1,1,MATCH($K$205,PARAMETRES!$E$1:$L$1,0)-1,COUNTA(OFFSET(PARAMETRES!$E$1,1,MATCH($K$205,PARAMETRES!$E$1:$L$1,0)-1,1048575,1)),1)</xm:f>
          </x14:formula1>
          <xm:sqref>O205 L205 R205</xm:sqref>
        </x14:dataValidation>
        <x14:dataValidation type="list" allowBlank="1" showInputMessage="1" showErrorMessage="1" xr:uid="{00000000-0002-0000-0300-000055000000}">
          <x14:formula1>
            <xm:f>OFFSET(PARAMETRES!$E$1,1,MATCH($K$204,PARAMETRES!$E$1:$L$1,0)-1,COUNTA(OFFSET(PARAMETRES!$E$1,1,MATCH($K$204,PARAMETRES!$E$1:$L$1,0)-1,1048575,1)),1)</xm:f>
          </x14:formula1>
          <xm:sqref>O204 L204 R204</xm:sqref>
        </x14:dataValidation>
        <x14:dataValidation type="list" allowBlank="1" showInputMessage="1" showErrorMessage="1" xr:uid="{00000000-0002-0000-0300-000056000000}">
          <x14:formula1>
            <xm:f>OFFSET(PARAMETRES!$E$1,1,MATCH($K$203,PARAMETRES!$E$1:$L$1,0)-1,COUNTA(OFFSET(PARAMETRES!$E$1,1,MATCH($K$203,PARAMETRES!$E$1:$L$1,0)-1,1048575,1)),1)</xm:f>
          </x14:formula1>
          <xm:sqref>O203 L203 R203</xm:sqref>
        </x14:dataValidation>
        <x14:dataValidation type="list" allowBlank="1" showInputMessage="1" showErrorMessage="1" xr:uid="{00000000-0002-0000-0300-000057000000}">
          <x14:formula1>
            <xm:f>OFFSET(PARAMETRES!$E$1,1,MATCH($K$202,PARAMETRES!$E$1:$L$1,0)-1,COUNTA(OFFSET(PARAMETRES!$E$1,1,MATCH($K$202,PARAMETRES!$E$1:$L$1,0)-1,1048575,1)),1)</xm:f>
          </x14:formula1>
          <xm:sqref>O202 L202 R202</xm:sqref>
        </x14:dataValidation>
        <x14:dataValidation type="list" allowBlank="1" showInputMessage="1" showErrorMessage="1" xr:uid="{00000000-0002-0000-0300-000058000000}">
          <x14:formula1>
            <xm:f>OFFSET(PARAMETRES!$E$1,1,MATCH($K$201,PARAMETRES!$E$1:$L$1,0)-1,COUNTA(OFFSET(PARAMETRES!$E$1,1,MATCH($K$201,PARAMETRES!$E$1:$L$1,0)-1,1048575,1)),1)</xm:f>
          </x14:formula1>
          <xm:sqref>O201 L201 R201</xm:sqref>
        </x14:dataValidation>
        <x14:dataValidation type="list" allowBlank="1" showInputMessage="1" showErrorMessage="1" xr:uid="{00000000-0002-0000-0300-000059000000}">
          <x14:formula1>
            <xm:f>OFFSET(PARAMETRES!$E$1,1,MATCH($K$200,PARAMETRES!$E$1:$L$1,0)-1,COUNTA(OFFSET(PARAMETRES!$E$1,1,MATCH($K$200,PARAMETRES!$E$1:$L$1,0)-1,1048575,1)),1)</xm:f>
          </x14:formula1>
          <xm:sqref>O200 L200 R200</xm:sqref>
        </x14:dataValidation>
        <x14:dataValidation type="list" allowBlank="1" showInputMessage="1" showErrorMessage="1" xr:uid="{00000000-0002-0000-0300-00005A000000}">
          <x14:formula1>
            <xm:f>OFFSET(PARAMETRES!$E$1,1,MATCH($K$199,PARAMETRES!$E$1:$L$1,0)-1,COUNTA(OFFSET(PARAMETRES!$E$1,1,MATCH($K$199,PARAMETRES!$E$1:$L$1,0)-1,1048575,1)),1)</xm:f>
          </x14:formula1>
          <xm:sqref>O199 L199 R199</xm:sqref>
        </x14:dataValidation>
        <x14:dataValidation type="list" allowBlank="1" showInputMessage="1" showErrorMessage="1" xr:uid="{00000000-0002-0000-0300-00005B000000}">
          <x14:formula1>
            <xm:f>OFFSET(PARAMETRES!$E$1,1,MATCH($K$198,PARAMETRES!$E$1:$L$1,0)-1,COUNTA(OFFSET(PARAMETRES!$E$1,1,MATCH($K$198,PARAMETRES!$E$1:$L$1,0)-1,1048575,1)),1)</xm:f>
          </x14:formula1>
          <xm:sqref>O198 L198 R198</xm:sqref>
        </x14:dataValidation>
        <x14:dataValidation type="list" allowBlank="1" showInputMessage="1" showErrorMessage="1" xr:uid="{00000000-0002-0000-0300-00005C000000}">
          <x14:formula1>
            <xm:f>OFFSET(PARAMETRES!$E$1,1,MATCH($K$197,PARAMETRES!$E$1:$L$1,0)-1,COUNTA(OFFSET(PARAMETRES!$E$1,1,MATCH($K$197,PARAMETRES!$E$1:$L$1,0)-1,1048575,1)),1)</xm:f>
          </x14:formula1>
          <xm:sqref>O197 L197 R197</xm:sqref>
        </x14:dataValidation>
        <x14:dataValidation type="list" allowBlank="1" showInputMessage="1" showErrorMessage="1" xr:uid="{00000000-0002-0000-0300-00005D000000}">
          <x14:formula1>
            <xm:f>OFFSET(PARAMETRES!$E$1,1,MATCH($K$196,PARAMETRES!$E$1:$L$1,0)-1,COUNTA(OFFSET(PARAMETRES!$E$1,1,MATCH($K$196,PARAMETRES!$E$1:$L$1,0)-1,1048575,1)),1)</xm:f>
          </x14:formula1>
          <xm:sqref>O196 L196 R196</xm:sqref>
        </x14:dataValidation>
        <x14:dataValidation type="list" allowBlank="1" showInputMessage="1" showErrorMessage="1" xr:uid="{00000000-0002-0000-0300-00005E000000}">
          <x14:formula1>
            <xm:f>OFFSET(PARAMETRES!$E$1,1,MATCH($K$195,PARAMETRES!$E$1:$L$1,0)-1,COUNTA(OFFSET(PARAMETRES!$E$1,1,MATCH($K$195,PARAMETRES!$E$1:$L$1,0)-1,1048575,1)),1)</xm:f>
          </x14:formula1>
          <xm:sqref>O195 L195 R195</xm:sqref>
        </x14:dataValidation>
        <x14:dataValidation type="list" allowBlank="1" showInputMessage="1" showErrorMessage="1" xr:uid="{00000000-0002-0000-0300-00005F000000}">
          <x14:formula1>
            <xm:f>OFFSET(PARAMETRES!$E$1,1,MATCH($K$194,PARAMETRES!$E$1:$L$1,0)-1,COUNTA(OFFSET(PARAMETRES!$E$1,1,MATCH($K$194,PARAMETRES!$E$1:$L$1,0)-1,1048575,1)),1)</xm:f>
          </x14:formula1>
          <xm:sqref>O194 L194 R194</xm:sqref>
        </x14:dataValidation>
        <x14:dataValidation type="list" allowBlank="1" showInputMessage="1" showErrorMessage="1" xr:uid="{00000000-0002-0000-0300-000060000000}">
          <x14:formula1>
            <xm:f>OFFSET(PARAMETRES!$E$1,1,MATCH($K$193,PARAMETRES!$E$1:$L$1,0)-1,COUNTA(OFFSET(PARAMETRES!$E$1,1,MATCH($K$193,PARAMETRES!$E$1:$L$1,0)-1,1048575,1)),1)</xm:f>
          </x14:formula1>
          <xm:sqref>O193 L193 R193</xm:sqref>
        </x14:dataValidation>
        <x14:dataValidation type="list" allowBlank="1" showInputMessage="1" showErrorMessage="1" xr:uid="{00000000-0002-0000-0300-000061000000}">
          <x14:formula1>
            <xm:f>OFFSET(PARAMETRES!$E$1,1,MATCH($K$192,PARAMETRES!$E$1:$L$1,0)-1,COUNTA(OFFSET(PARAMETRES!$E$1,1,MATCH($K$192,PARAMETRES!$E$1:$L$1,0)-1,1048575,1)),1)</xm:f>
          </x14:formula1>
          <xm:sqref>O192 L192 R192</xm:sqref>
        </x14:dataValidation>
        <x14:dataValidation type="list" allowBlank="1" showInputMessage="1" showErrorMessage="1" xr:uid="{00000000-0002-0000-0300-000062000000}">
          <x14:formula1>
            <xm:f>OFFSET(PARAMETRES!$E$1,1,MATCH($K$191,PARAMETRES!$E$1:$L$1,0)-1,COUNTA(OFFSET(PARAMETRES!$E$1,1,MATCH($K$191,PARAMETRES!$E$1:$L$1,0)-1,1048575,1)),1)</xm:f>
          </x14:formula1>
          <xm:sqref>O191 L191 R191</xm:sqref>
        </x14:dataValidation>
        <x14:dataValidation type="list" allowBlank="1" showInputMessage="1" showErrorMessage="1" xr:uid="{00000000-0002-0000-0300-000063000000}">
          <x14:formula1>
            <xm:f>OFFSET(PARAMETRES!$E$1,1,MATCH($K$190,PARAMETRES!$E$1:$L$1,0)-1,COUNTA(OFFSET(PARAMETRES!$E$1,1,MATCH($K$190,PARAMETRES!$E$1:$L$1,0)-1,1048575,1)),1)</xm:f>
          </x14:formula1>
          <xm:sqref>O190 L190 R190</xm:sqref>
        </x14:dataValidation>
        <x14:dataValidation type="list" allowBlank="1" showInputMessage="1" showErrorMessage="1" xr:uid="{00000000-0002-0000-0300-000064000000}">
          <x14:formula1>
            <xm:f>OFFSET(PARAMETRES!$E$1,1,MATCH($K$189,PARAMETRES!$E$1:$L$1,0)-1,COUNTA(OFFSET(PARAMETRES!$E$1,1,MATCH($K$189,PARAMETRES!$E$1:$L$1,0)-1,1048575,1)),1)</xm:f>
          </x14:formula1>
          <xm:sqref>O189 L189 R189</xm:sqref>
        </x14:dataValidation>
        <x14:dataValidation type="list" allowBlank="1" showInputMessage="1" showErrorMessage="1" xr:uid="{00000000-0002-0000-0300-000065000000}">
          <x14:formula1>
            <xm:f>OFFSET(PARAMETRES!$E$1,1,MATCH($K$188,PARAMETRES!$E$1:$L$1,0)-1,COUNTA(OFFSET(PARAMETRES!$E$1,1,MATCH($K$188,PARAMETRES!$E$1:$L$1,0)-1,1048575,1)),1)</xm:f>
          </x14:formula1>
          <xm:sqref>O188 L188 R188</xm:sqref>
        </x14:dataValidation>
        <x14:dataValidation type="list" allowBlank="1" showInputMessage="1" showErrorMessage="1" xr:uid="{00000000-0002-0000-0300-000066000000}">
          <x14:formula1>
            <xm:f>OFFSET(PARAMETRES!$E$1,1,MATCH($K$187,PARAMETRES!$E$1:$L$1,0)-1,COUNTA(OFFSET(PARAMETRES!$E$1,1,MATCH($K$187,PARAMETRES!$E$1:$L$1,0)-1,1048575,1)),1)</xm:f>
          </x14:formula1>
          <xm:sqref>O187 L187 R187</xm:sqref>
        </x14:dataValidation>
        <x14:dataValidation type="list" allowBlank="1" showInputMessage="1" showErrorMessage="1" xr:uid="{00000000-0002-0000-0300-000067000000}">
          <x14:formula1>
            <xm:f>OFFSET(PARAMETRES!$E$1,1,MATCH($K$186,PARAMETRES!$E$1:$L$1,0)-1,COUNTA(OFFSET(PARAMETRES!$E$1,1,MATCH($K$186,PARAMETRES!$E$1:$L$1,0)-1,1048575,1)),1)</xm:f>
          </x14:formula1>
          <xm:sqref>O186 L186 R186</xm:sqref>
        </x14:dataValidation>
        <x14:dataValidation type="list" allowBlank="1" showInputMessage="1" showErrorMessage="1" xr:uid="{00000000-0002-0000-0300-000068000000}">
          <x14:formula1>
            <xm:f>OFFSET(PARAMETRES!$E$1,1,MATCH($K$185,PARAMETRES!$E$1:$L$1,0)-1,COUNTA(OFFSET(PARAMETRES!$E$1,1,MATCH($K$185,PARAMETRES!$E$1:$L$1,0)-1,1048575,1)),1)</xm:f>
          </x14:formula1>
          <xm:sqref>O185 L185 R185</xm:sqref>
        </x14:dataValidation>
        <x14:dataValidation type="list" allowBlank="1" showInputMessage="1" showErrorMessage="1" xr:uid="{00000000-0002-0000-0300-000069000000}">
          <x14:formula1>
            <xm:f>OFFSET(PARAMETRES!$E$1,1,MATCH($K$184,PARAMETRES!$E$1:$L$1,0)-1,COUNTA(OFFSET(PARAMETRES!$E$1,1,MATCH($K$184,PARAMETRES!$E$1:$L$1,0)-1,1048575,1)),1)</xm:f>
          </x14:formula1>
          <xm:sqref>O184 L184 R184</xm:sqref>
        </x14:dataValidation>
        <x14:dataValidation type="list" allowBlank="1" showInputMessage="1" showErrorMessage="1" xr:uid="{00000000-0002-0000-0300-00006A000000}">
          <x14:formula1>
            <xm:f>OFFSET(PARAMETRES!$E$1,1,MATCH($K$183,PARAMETRES!$E$1:$L$1,0)-1,COUNTA(OFFSET(PARAMETRES!$E$1,1,MATCH($K$183,PARAMETRES!$E$1:$L$1,0)-1,1048575,1)),1)</xm:f>
          </x14:formula1>
          <xm:sqref>O183 L183 R183</xm:sqref>
        </x14:dataValidation>
        <x14:dataValidation type="list" allowBlank="1" showInputMessage="1" showErrorMessage="1" xr:uid="{00000000-0002-0000-0300-00006B000000}">
          <x14:formula1>
            <xm:f>OFFSET(PARAMETRES!$E$1,1,MATCH($K$182,PARAMETRES!$E$1:$L$1,0)-1,COUNTA(OFFSET(PARAMETRES!$E$1,1,MATCH($K$182,PARAMETRES!$E$1:$L$1,0)-1,1048575,1)),1)</xm:f>
          </x14:formula1>
          <xm:sqref>O182 L182 R182</xm:sqref>
        </x14:dataValidation>
        <x14:dataValidation type="list" allowBlank="1" showInputMessage="1" showErrorMessage="1" xr:uid="{00000000-0002-0000-0300-00006C000000}">
          <x14:formula1>
            <xm:f>OFFSET(PARAMETRES!$E$1,1,MATCH($K$181,PARAMETRES!$E$1:$L$1,0)-1,COUNTA(OFFSET(PARAMETRES!$E$1,1,MATCH($K$181,PARAMETRES!$E$1:$L$1,0)-1,1048575,1)),1)</xm:f>
          </x14:formula1>
          <xm:sqref>O181 L181 R181</xm:sqref>
        </x14:dataValidation>
        <x14:dataValidation type="list" allowBlank="1" showInputMessage="1" showErrorMessage="1" xr:uid="{00000000-0002-0000-0300-00006D000000}">
          <x14:formula1>
            <xm:f>OFFSET(PARAMETRES!$E$1,1,MATCH($K$180,PARAMETRES!$E$1:$L$1,0)-1,COUNTA(OFFSET(PARAMETRES!$E$1,1,MATCH($K$180,PARAMETRES!$E$1:$L$1,0)-1,1048575,1)),1)</xm:f>
          </x14:formula1>
          <xm:sqref>O180 L180 R180</xm:sqref>
        </x14:dataValidation>
        <x14:dataValidation type="list" allowBlank="1" showInputMessage="1" showErrorMessage="1" xr:uid="{00000000-0002-0000-0300-00006E000000}">
          <x14:formula1>
            <xm:f>OFFSET(PARAMETRES!$E$1,1,MATCH($K$179,PARAMETRES!$E$1:$L$1,0)-1,COUNTA(OFFSET(PARAMETRES!$E$1,1,MATCH($K$179,PARAMETRES!$E$1:$L$1,0)-1,1048575,1)),1)</xm:f>
          </x14:formula1>
          <xm:sqref>O179 L179 R179</xm:sqref>
        </x14:dataValidation>
        <x14:dataValidation type="list" allowBlank="1" showInputMessage="1" showErrorMessage="1" xr:uid="{00000000-0002-0000-0300-00006F000000}">
          <x14:formula1>
            <xm:f>OFFSET(PARAMETRES!$E$1,1,MATCH($K$178,PARAMETRES!$E$1:$L$1,0)-1,COUNTA(OFFSET(PARAMETRES!$E$1,1,MATCH($K$178,PARAMETRES!$E$1:$L$1,0)-1,1048575,1)),1)</xm:f>
          </x14:formula1>
          <xm:sqref>O178 L178 R178</xm:sqref>
        </x14:dataValidation>
        <x14:dataValidation type="list" allowBlank="1" showInputMessage="1" showErrorMessage="1" xr:uid="{00000000-0002-0000-0300-000070000000}">
          <x14:formula1>
            <xm:f>OFFSET(PARAMETRES!$E$1,1,MATCH($K$177,PARAMETRES!$E$1:$L$1,0)-1,COUNTA(OFFSET(PARAMETRES!$E$1,1,MATCH($K$177,PARAMETRES!$E$1:$L$1,0)-1,1048575,1)),1)</xm:f>
          </x14:formula1>
          <xm:sqref>O177 L177 R177</xm:sqref>
        </x14:dataValidation>
        <x14:dataValidation type="list" allowBlank="1" showInputMessage="1" showErrorMessage="1" xr:uid="{00000000-0002-0000-0300-000071000000}">
          <x14:formula1>
            <xm:f>OFFSET(PARAMETRES!$E$1,1,MATCH($K$176,PARAMETRES!$E$1:$L$1,0)-1,COUNTA(OFFSET(PARAMETRES!$E$1,1,MATCH($K$176,PARAMETRES!$E$1:$L$1,0)-1,1048575,1)),1)</xm:f>
          </x14:formula1>
          <xm:sqref>O176 L176 R176</xm:sqref>
        </x14:dataValidation>
        <x14:dataValidation type="list" allowBlank="1" showInputMessage="1" showErrorMessage="1" xr:uid="{00000000-0002-0000-0300-000072000000}">
          <x14:formula1>
            <xm:f>OFFSET(PARAMETRES!$E$1,1,MATCH($K$175,PARAMETRES!$E$1:$L$1,0)-1,COUNTA(OFFSET(PARAMETRES!$E$1,1,MATCH($K$175,PARAMETRES!$E$1:$L$1,0)-1,1048575,1)),1)</xm:f>
          </x14:formula1>
          <xm:sqref>O175 L175 R175</xm:sqref>
        </x14:dataValidation>
        <x14:dataValidation type="list" allowBlank="1" showInputMessage="1" showErrorMessage="1" xr:uid="{00000000-0002-0000-0300-000073000000}">
          <x14:formula1>
            <xm:f>OFFSET(PARAMETRES!$E$1,1,MATCH($K$174,PARAMETRES!$E$1:$L$1,0)-1,COUNTA(OFFSET(PARAMETRES!$E$1,1,MATCH($K$174,PARAMETRES!$E$1:$L$1,0)-1,1048575,1)),1)</xm:f>
          </x14:formula1>
          <xm:sqref>O174 L174 R174</xm:sqref>
        </x14:dataValidation>
        <x14:dataValidation type="list" allowBlank="1" showInputMessage="1" showErrorMessage="1" xr:uid="{00000000-0002-0000-0300-000074000000}">
          <x14:formula1>
            <xm:f>OFFSET(PARAMETRES!$E$1,1,MATCH($K$173,PARAMETRES!$E$1:$L$1,0)-1,COUNTA(OFFSET(PARAMETRES!$E$1,1,MATCH($K$173,PARAMETRES!$E$1:$L$1,0)-1,1048575,1)),1)</xm:f>
          </x14:formula1>
          <xm:sqref>O173 L173 R173</xm:sqref>
        </x14:dataValidation>
        <x14:dataValidation type="list" allowBlank="1" showInputMessage="1" showErrorMessage="1" xr:uid="{00000000-0002-0000-0300-000075000000}">
          <x14:formula1>
            <xm:f>OFFSET(PARAMETRES!$E$1,1,MATCH($K$172,PARAMETRES!$E$1:$L$1,0)-1,COUNTA(OFFSET(PARAMETRES!$E$1,1,MATCH($K$172,PARAMETRES!$E$1:$L$1,0)-1,1048575,1)),1)</xm:f>
          </x14:formula1>
          <xm:sqref>O172 L172 R172</xm:sqref>
        </x14:dataValidation>
        <x14:dataValidation type="list" allowBlank="1" showInputMessage="1" showErrorMessage="1" xr:uid="{00000000-0002-0000-0300-000076000000}">
          <x14:formula1>
            <xm:f>OFFSET(PARAMETRES!$E$1,1,MATCH($K$171,PARAMETRES!$E$1:$L$1,0)-1,COUNTA(OFFSET(PARAMETRES!$E$1,1,MATCH($K$171,PARAMETRES!$E$1:$L$1,0)-1,1048575,1)),1)</xm:f>
          </x14:formula1>
          <xm:sqref>O171 L171 R171</xm:sqref>
        </x14:dataValidation>
        <x14:dataValidation type="list" allowBlank="1" showInputMessage="1" showErrorMessage="1" xr:uid="{00000000-0002-0000-0300-000077000000}">
          <x14:formula1>
            <xm:f>OFFSET(PARAMETRES!$E$1,1,MATCH($K$170,PARAMETRES!$E$1:$L$1,0)-1,COUNTA(OFFSET(PARAMETRES!$E$1,1,MATCH($K$170,PARAMETRES!$E$1:$L$1,0)-1,1048575,1)),1)</xm:f>
          </x14:formula1>
          <xm:sqref>O170 L170 R170</xm:sqref>
        </x14:dataValidation>
        <x14:dataValidation type="list" allowBlank="1" showInputMessage="1" showErrorMessage="1" xr:uid="{00000000-0002-0000-0300-000078000000}">
          <x14:formula1>
            <xm:f>OFFSET(PARAMETRES!$E$1,1,MATCH($K$169,PARAMETRES!$E$1:$L$1,0)-1,COUNTA(OFFSET(PARAMETRES!$E$1,1,MATCH($K$169,PARAMETRES!$E$1:$L$1,0)-1,1048575,1)),1)</xm:f>
          </x14:formula1>
          <xm:sqref>O169 L169 R169</xm:sqref>
        </x14:dataValidation>
        <x14:dataValidation type="list" allowBlank="1" showInputMessage="1" showErrorMessage="1" xr:uid="{00000000-0002-0000-0300-000079000000}">
          <x14:formula1>
            <xm:f>OFFSET(PARAMETRES!$E$1,1,MATCH($K$168,PARAMETRES!$E$1:$L$1,0)-1,COUNTA(OFFSET(PARAMETRES!$E$1,1,MATCH($K$168,PARAMETRES!$E$1:$L$1,0)-1,1048575,1)),1)</xm:f>
          </x14:formula1>
          <xm:sqref>O168 L168 R168</xm:sqref>
        </x14:dataValidation>
        <x14:dataValidation type="list" allowBlank="1" showInputMessage="1" showErrorMessage="1" xr:uid="{00000000-0002-0000-0300-00007A000000}">
          <x14:formula1>
            <xm:f>OFFSET(PARAMETRES!$E$1,1,MATCH($K$167,PARAMETRES!$E$1:$L$1,0)-1,COUNTA(OFFSET(PARAMETRES!$E$1,1,MATCH($K$167,PARAMETRES!$E$1:$L$1,0)-1,1048575,1)),1)</xm:f>
          </x14:formula1>
          <xm:sqref>O167 L167 R167</xm:sqref>
        </x14:dataValidation>
        <x14:dataValidation type="list" allowBlank="1" showInputMessage="1" showErrorMessage="1" xr:uid="{00000000-0002-0000-0300-00007B000000}">
          <x14:formula1>
            <xm:f>OFFSET(PARAMETRES!$E$1,1,MATCH($K$166,PARAMETRES!$E$1:$L$1,0)-1,COUNTA(OFFSET(PARAMETRES!$E$1,1,MATCH($K$166,PARAMETRES!$E$1:$L$1,0)-1,1048575,1)),1)</xm:f>
          </x14:formula1>
          <xm:sqref>O166 L166 R166</xm:sqref>
        </x14:dataValidation>
        <x14:dataValidation type="list" allowBlank="1" showInputMessage="1" showErrorMessage="1" xr:uid="{00000000-0002-0000-0300-00007C000000}">
          <x14:formula1>
            <xm:f>OFFSET(PARAMETRES!$E$1,1,MATCH($K$165,PARAMETRES!$E$1:$L$1,0)-1,COUNTA(OFFSET(PARAMETRES!$E$1,1,MATCH($K$165,PARAMETRES!$E$1:$L$1,0)-1,1048575,1)),1)</xm:f>
          </x14:formula1>
          <xm:sqref>O165 L165 R165</xm:sqref>
        </x14:dataValidation>
        <x14:dataValidation type="list" allowBlank="1" showInputMessage="1" showErrorMessage="1" xr:uid="{00000000-0002-0000-0300-00007D000000}">
          <x14:formula1>
            <xm:f>OFFSET(PARAMETRES!$E$1,1,MATCH($K$164,PARAMETRES!$E$1:$L$1,0)-1,COUNTA(OFFSET(PARAMETRES!$E$1,1,MATCH($K$164,PARAMETRES!$E$1:$L$1,0)-1,1048575,1)),1)</xm:f>
          </x14:formula1>
          <xm:sqref>O164 L164 R164</xm:sqref>
        </x14:dataValidation>
        <x14:dataValidation type="list" allowBlank="1" showInputMessage="1" showErrorMessage="1" xr:uid="{00000000-0002-0000-0300-00007E000000}">
          <x14:formula1>
            <xm:f>OFFSET(PARAMETRES!$E$1,1,MATCH($K$163,PARAMETRES!$E$1:$L$1,0)-1,COUNTA(OFFSET(PARAMETRES!$E$1,1,MATCH($K$163,PARAMETRES!$E$1:$L$1,0)-1,1048575,1)),1)</xm:f>
          </x14:formula1>
          <xm:sqref>O163 L163 R163</xm:sqref>
        </x14:dataValidation>
        <x14:dataValidation type="list" allowBlank="1" showInputMessage="1" showErrorMessage="1" xr:uid="{00000000-0002-0000-0300-00007F000000}">
          <x14:formula1>
            <xm:f>OFFSET(PARAMETRES!$E$1,1,MATCH($K$162,PARAMETRES!$E$1:$L$1,0)-1,COUNTA(OFFSET(PARAMETRES!$E$1,1,MATCH($K$162,PARAMETRES!$E$1:$L$1,0)-1,1048575,1)),1)</xm:f>
          </x14:formula1>
          <xm:sqref>O162 L162 R162</xm:sqref>
        </x14:dataValidation>
        <x14:dataValidation type="list" allowBlank="1" showInputMessage="1" showErrorMessage="1" xr:uid="{00000000-0002-0000-0300-000080000000}">
          <x14:formula1>
            <xm:f>OFFSET(PARAMETRES!$E$1,1,MATCH($K$161,PARAMETRES!$E$1:$L$1,0)-1,COUNTA(OFFSET(PARAMETRES!$E$1,1,MATCH($K$161,PARAMETRES!$E$1:$L$1,0)-1,1048575,1)),1)</xm:f>
          </x14:formula1>
          <xm:sqref>O161 L161 R161</xm:sqref>
        </x14:dataValidation>
        <x14:dataValidation type="list" allowBlank="1" showInputMessage="1" showErrorMessage="1" xr:uid="{00000000-0002-0000-0300-000081000000}">
          <x14:formula1>
            <xm:f>OFFSET(PARAMETRES!$E$1,1,MATCH($K$160,PARAMETRES!$E$1:$L$1,0)-1,COUNTA(OFFSET(PARAMETRES!$E$1,1,MATCH($K$160,PARAMETRES!$E$1:$L$1,0)-1,1048575,1)),1)</xm:f>
          </x14:formula1>
          <xm:sqref>O160 L160 R160</xm:sqref>
        </x14:dataValidation>
        <x14:dataValidation type="list" allowBlank="1" showInputMessage="1" showErrorMessage="1" xr:uid="{00000000-0002-0000-0300-000082000000}">
          <x14:formula1>
            <xm:f>OFFSET(PARAMETRES!$E$1,1,MATCH($K$159,PARAMETRES!$E$1:$L$1,0)-1,COUNTA(OFFSET(PARAMETRES!$E$1,1,MATCH($K$159,PARAMETRES!$E$1:$L$1,0)-1,1048575,1)),1)</xm:f>
          </x14:formula1>
          <xm:sqref>O159 L159 R159</xm:sqref>
        </x14:dataValidation>
        <x14:dataValidation type="list" allowBlank="1" showInputMessage="1" showErrorMessage="1" xr:uid="{00000000-0002-0000-0300-000083000000}">
          <x14:formula1>
            <xm:f>OFFSET(PARAMETRES!$E$1,1,MATCH($K$158,PARAMETRES!$E$1:$L$1,0)-1,COUNTA(OFFSET(PARAMETRES!$E$1,1,MATCH($K$158,PARAMETRES!$E$1:$L$1,0)-1,1048575,1)),1)</xm:f>
          </x14:formula1>
          <xm:sqref>O158 L158 R158</xm:sqref>
        </x14:dataValidation>
        <x14:dataValidation type="list" allowBlank="1" showInputMessage="1" showErrorMessage="1" xr:uid="{00000000-0002-0000-0300-000084000000}">
          <x14:formula1>
            <xm:f>OFFSET(PARAMETRES!$E$1,1,MATCH($K$157,PARAMETRES!$E$1:$L$1,0)-1,COUNTA(OFFSET(PARAMETRES!$E$1,1,MATCH($K$157,PARAMETRES!$E$1:$L$1,0)-1,1048575,1)),1)</xm:f>
          </x14:formula1>
          <xm:sqref>O157 L157 R157</xm:sqref>
        </x14:dataValidation>
        <x14:dataValidation type="list" allowBlank="1" showInputMessage="1" showErrorMessage="1" xr:uid="{00000000-0002-0000-0300-000085000000}">
          <x14:formula1>
            <xm:f>OFFSET(PARAMETRES!$E$1,1,MATCH($K$156,PARAMETRES!$E$1:$L$1,0)-1,COUNTA(OFFSET(PARAMETRES!$E$1,1,MATCH($K$156,PARAMETRES!$E$1:$L$1,0)-1,1048575,1)),1)</xm:f>
          </x14:formula1>
          <xm:sqref>O156 L156 R156</xm:sqref>
        </x14:dataValidation>
        <x14:dataValidation type="list" allowBlank="1" showInputMessage="1" showErrorMessage="1" xr:uid="{00000000-0002-0000-0300-000086000000}">
          <x14:formula1>
            <xm:f>OFFSET(PARAMETRES!$E$1,1,MATCH($K$155,PARAMETRES!$E$1:$L$1,0)-1,COUNTA(OFFSET(PARAMETRES!$E$1,1,MATCH($K$155,PARAMETRES!$E$1:$L$1,0)-1,1048575,1)),1)</xm:f>
          </x14:formula1>
          <xm:sqref>O155 L155 R155</xm:sqref>
        </x14:dataValidation>
        <x14:dataValidation type="list" allowBlank="1" showInputMessage="1" showErrorMessage="1" xr:uid="{00000000-0002-0000-0300-000087000000}">
          <x14:formula1>
            <xm:f>OFFSET(PARAMETRES!$E$1,1,MATCH($K$154,PARAMETRES!$E$1:$L$1,0)-1,COUNTA(OFFSET(PARAMETRES!$E$1,1,MATCH($K$154,PARAMETRES!$E$1:$L$1,0)-1,1048575,1)),1)</xm:f>
          </x14:formula1>
          <xm:sqref>O154 L154 R154</xm:sqref>
        </x14:dataValidation>
        <x14:dataValidation type="list" allowBlank="1" showInputMessage="1" showErrorMessage="1" xr:uid="{00000000-0002-0000-0300-000088000000}">
          <x14:formula1>
            <xm:f>OFFSET(PARAMETRES!$E$1,1,MATCH($K$153,PARAMETRES!$E$1:$L$1,0)-1,COUNTA(OFFSET(PARAMETRES!$E$1,1,MATCH($K$153,PARAMETRES!$E$1:$L$1,0)-1,1048575,1)),1)</xm:f>
          </x14:formula1>
          <xm:sqref>O153 L153 R153</xm:sqref>
        </x14:dataValidation>
        <x14:dataValidation type="list" allowBlank="1" showInputMessage="1" showErrorMessage="1" xr:uid="{00000000-0002-0000-0300-000089000000}">
          <x14:formula1>
            <xm:f>OFFSET(PARAMETRES!$E$1,1,MATCH($K$152,PARAMETRES!$E$1:$L$1,0)-1,COUNTA(OFFSET(PARAMETRES!$E$1,1,MATCH($K$152,PARAMETRES!$E$1:$L$1,0)-1,1048575,1)),1)</xm:f>
          </x14:formula1>
          <xm:sqref>O152 L152 R152</xm:sqref>
        </x14:dataValidation>
        <x14:dataValidation type="list" allowBlank="1" showInputMessage="1" showErrorMessage="1" xr:uid="{00000000-0002-0000-0300-00008A000000}">
          <x14:formula1>
            <xm:f>OFFSET(PARAMETRES!$E$1,1,MATCH($K$151,PARAMETRES!$E$1:$L$1,0)-1,COUNTA(OFFSET(PARAMETRES!$E$1,1,MATCH($K$151,PARAMETRES!$E$1:$L$1,0)-1,1048575,1)),1)</xm:f>
          </x14:formula1>
          <xm:sqref>O151 L151 R151</xm:sqref>
        </x14:dataValidation>
        <x14:dataValidation type="list" allowBlank="1" showInputMessage="1" showErrorMessage="1" xr:uid="{00000000-0002-0000-0300-00008B000000}">
          <x14:formula1>
            <xm:f>OFFSET(PARAMETRES!$E$1,1,MATCH($K$150,PARAMETRES!$E$1:$L$1,0)-1,COUNTA(OFFSET(PARAMETRES!$E$1,1,MATCH($K$150,PARAMETRES!$E$1:$L$1,0)-1,1048575,1)),1)</xm:f>
          </x14:formula1>
          <xm:sqref>O150 L150 R150</xm:sqref>
        </x14:dataValidation>
        <x14:dataValidation type="list" allowBlank="1" showInputMessage="1" showErrorMessage="1" xr:uid="{00000000-0002-0000-0300-00008C000000}">
          <x14:formula1>
            <xm:f>OFFSET(PARAMETRES!$E$1,1,MATCH($K$149,PARAMETRES!$E$1:$L$1,0)-1,COUNTA(OFFSET(PARAMETRES!$E$1,1,MATCH($K$149,PARAMETRES!$E$1:$L$1,0)-1,1048575,1)),1)</xm:f>
          </x14:formula1>
          <xm:sqref>O149 L149 R149</xm:sqref>
        </x14:dataValidation>
        <x14:dataValidation type="list" allowBlank="1" showInputMessage="1" showErrorMessage="1" xr:uid="{00000000-0002-0000-0300-00008D000000}">
          <x14:formula1>
            <xm:f>OFFSET(PARAMETRES!$E$1,1,MATCH($K$148,PARAMETRES!$E$1:$L$1,0)-1,COUNTA(OFFSET(PARAMETRES!$E$1,1,MATCH($K$148,PARAMETRES!$E$1:$L$1,0)-1,1048575,1)),1)</xm:f>
          </x14:formula1>
          <xm:sqref>O148 L148 R148</xm:sqref>
        </x14:dataValidation>
        <x14:dataValidation type="list" allowBlank="1" showInputMessage="1" showErrorMessage="1" xr:uid="{00000000-0002-0000-0300-00008E000000}">
          <x14:formula1>
            <xm:f>OFFSET(PARAMETRES!$E$1,1,MATCH($K$147,PARAMETRES!$E$1:$L$1,0)-1,COUNTA(OFFSET(PARAMETRES!$E$1,1,MATCH($K$147,PARAMETRES!$E$1:$L$1,0)-1,1048575,1)),1)</xm:f>
          </x14:formula1>
          <xm:sqref>O147 L147 R147</xm:sqref>
        </x14:dataValidation>
        <x14:dataValidation type="list" allowBlank="1" showInputMessage="1" showErrorMessage="1" xr:uid="{00000000-0002-0000-0300-00008F000000}">
          <x14:formula1>
            <xm:f>OFFSET(PARAMETRES!$E$1,1,MATCH($K$146,PARAMETRES!$E$1:$L$1,0)-1,COUNTA(OFFSET(PARAMETRES!$E$1,1,MATCH($K$146,PARAMETRES!$E$1:$L$1,0)-1,1048575,1)),1)</xm:f>
          </x14:formula1>
          <xm:sqref>O146 L146 R146</xm:sqref>
        </x14:dataValidation>
        <x14:dataValidation type="list" allowBlank="1" showInputMessage="1" showErrorMessage="1" xr:uid="{00000000-0002-0000-0300-000090000000}">
          <x14:formula1>
            <xm:f>OFFSET(PARAMETRES!$E$1,1,MATCH($K$145,PARAMETRES!$E$1:$L$1,0)-1,COUNTA(OFFSET(PARAMETRES!$E$1,1,MATCH($K$145,PARAMETRES!$E$1:$L$1,0)-1,1048575,1)),1)</xm:f>
          </x14:formula1>
          <xm:sqref>O145 L145 R145</xm:sqref>
        </x14:dataValidation>
        <x14:dataValidation type="list" allowBlank="1" showInputMessage="1" showErrorMessage="1" xr:uid="{00000000-0002-0000-0300-000091000000}">
          <x14:formula1>
            <xm:f>OFFSET(PARAMETRES!$E$1,1,MATCH($K$144,PARAMETRES!$E$1:$L$1,0)-1,COUNTA(OFFSET(PARAMETRES!$E$1,1,MATCH($K$144,PARAMETRES!$E$1:$L$1,0)-1,1048575,1)),1)</xm:f>
          </x14:formula1>
          <xm:sqref>O144 L144 R144</xm:sqref>
        </x14:dataValidation>
        <x14:dataValidation type="list" allowBlank="1" showInputMessage="1" showErrorMessage="1" xr:uid="{00000000-0002-0000-0300-000092000000}">
          <x14:formula1>
            <xm:f>OFFSET(PARAMETRES!$E$1,1,MATCH($K$143,PARAMETRES!$E$1:$L$1,0)-1,COUNTA(OFFSET(PARAMETRES!$E$1,1,MATCH($K$143,PARAMETRES!$E$1:$L$1,0)-1,1048575,1)),1)</xm:f>
          </x14:formula1>
          <xm:sqref>O143 L143 R143</xm:sqref>
        </x14:dataValidation>
        <x14:dataValidation type="list" allowBlank="1" showInputMessage="1" showErrorMessage="1" xr:uid="{00000000-0002-0000-0300-000093000000}">
          <x14:formula1>
            <xm:f>OFFSET(PARAMETRES!$E$1,1,MATCH($K$142,PARAMETRES!$E$1:$L$1,0)-1,COUNTA(OFFSET(PARAMETRES!$E$1,1,MATCH($K$142,PARAMETRES!$E$1:$L$1,0)-1,1048575,1)),1)</xm:f>
          </x14:formula1>
          <xm:sqref>O142 L142 R142</xm:sqref>
        </x14:dataValidation>
        <x14:dataValidation type="list" allowBlank="1" showInputMessage="1" showErrorMessage="1" xr:uid="{00000000-0002-0000-0300-000094000000}">
          <x14:formula1>
            <xm:f>OFFSET(PARAMETRES!$E$1,1,MATCH($K$141,PARAMETRES!$E$1:$L$1,0)-1,COUNTA(OFFSET(PARAMETRES!$E$1,1,MATCH($K$141,PARAMETRES!$E$1:$L$1,0)-1,1048575,1)),1)</xm:f>
          </x14:formula1>
          <xm:sqref>O141 L141 R141</xm:sqref>
        </x14:dataValidation>
        <x14:dataValidation type="list" allowBlank="1" showInputMessage="1" showErrorMessage="1" xr:uid="{00000000-0002-0000-0300-000095000000}">
          <x14:formula1>
            <xm:f>OFFSET(PARAMETRES!$E$1,1,MATCH($K$140,PARAMETRES!$E$1:$L$1,0)-1,COUNTA(OFFSET(PARAMETRES!$E$1,1,MATCH($K$140,PARAMETRES!$E$1:$L$1,0)-1,1048575,1)),1)</xm:f>
          </x14:formula1>
          <xm:sqref>O140 L140 R140</xm:sqref>
        </x14:dataValidation>
        <x14:dataValidation type="list" allowBlank="1" showInputMessage="1" showErrorMessage="1" xr:uid="{00000000-0002-0000-0300-000096000000}">
          <x14:formula1>
            <xm:f>OFFSET(PARAMETRES!$E$1,1,MATCH($K$139,PARAMETRES!$E$1:$L$1,0)-1,COUNTA(OFFSET(PARAMETRES!$E$1,1,MATCH($K$139,PARAMETRES!$E$1:$L$1,0)-1,1048575,1)),1)</xm:f>
          </x14:formula1>
          <xm:sqref>O139 L139 R139</xm:sqref>
        </x14:dataValidation>
        <x14:dataValidation type="list" allowBlank="1" showInputMessage="1" showErrorMessage="1" xr:uid="{00000000-0002-0000-0300-000097000000}">
          <x14:formula1>
            <xm:f>OFFSET(PARAMETRES!$E$1,1,MATCH($K$138,PARAMETRES!$E$1:$L$1,0)-1,COUNTA(OFFSET(PARAMETRES!$E$1,1,MATCH($K$138,PARAMETRES!$E$1:$L$1,0)-1,1048575,1)),1)</xm:f>
          </x14:formula1>
          <xm:sqref>O138 L138 R138</xm:sqref>
        </x14:dataValidation>
        <x14:dataValidation type="list" allowBlank="1" showInputMessage="1" showErrorMessage="1" xr:uid="{00000000-0002-0000-0300-000098000000}">
          <x14:formula1>
            <xm:f>OFFSET(PARAMETRES!$E$1,1,MATCH($K$137,PARAMETRES!$E$1:$L$1,0)-1,COUNTA(OFFSET(PARAMETRES!$E$1,1,MATCH($K$137,PARAMETRES!$E$1:$L$1,0)-1,1048575,1)),1)</xm:f>
          </x14:formula1>
          <xm:sqref>O137 L137 R137</xm:sqref>
        </x14:dataValidation>
        <x14:dataValidation type="list" allowBlank="1" showInputMessage="1" showErrorMessage="1" xr:uid="{00000000-0002-0000-0300-000099000000}">
          <x14:formula1>
            <xm:f>OFFSET(PARAMETRES!$E$1,1,MATCH($K$136,PARAMETRES!$E$1:$L$1,0)-1,COUNTA(OFFSET(PARAMETRES!$E$1,1,MATCH($K$136,PARAMETRES!$E$1:$L$1,0)-1,1048575,1)),1)</xm:f>
          </x14:formula1>
          <xm:sqref>O136 L136 R136</xm:sqref>
        </x14:dataValidation>
        <x14:dataValidation type="list" allowBlank="1" showInputMessage="1" showErrorMessage="1" xr:uid="{00000000-0002-0000-0300-00009A000000}">
          <x14:formula1>
            <xm:f>OFFSET(PARAMETRES!$E$1,1,MATCH($K$135,PARAMETRES!$E$1:$L$1,0)-1,COUNTA(OFFSET(PARAMETRES!$E$1,1,MATCH($K$135,PARAMETRES!$E$1:$L$1,0)-1,1048575,1)),1)</xm:f>
          </x14:formula1>
          <xm:sqref>O135 L135 R135</xm:sqref>
        </x14:dataValidation>
        <x14:dataValidation type="list" allowBlank="1" showInputMessage="1" showErrorMessage="1" xr:uid="{00000000-0002-0000-0300-00009B000000}">
          <x14:formula1>
            <xm:f>OFFSET(PARAMETRES!$E$1,1,MATCH($K$134,PARAMETRES!$E$1:$L$1,0)-1,COUNTA(OFFSET(PARAMETRES!$E$1,1,MATCH($K$134,PARAMETRES!$E$1:$L$1,0)-1,1048575,1)),1)</xm:f>
          </x14:formula1>
          <xm:sqref>O134 L134 R134</xm:sqref>
        </x14:dataValidation>
        <x14:dataValidation type="list" allowBlank="1" showInputMessage="1" showErrorMessage="1" xr:uid="{00000000-0002-0000-0300-00009C000000}">
          <x14:formula1>
            <xm:f>OFFSET(PARAMETRES!$E$1,1,MATCH($K$133,PARAMETRES!$E$1:$L$1,0)-1,COUNTA(OFFSET(PARAMETRES!$E$1,1,MATCH($K$133,PARAMETRES!$E$1:$L$1,0)-1,1048575,1)),1)</xm:f>
          </x14:formula1>
          <xm:sqref>O133 L133 R133</xm:sqref>
        </x14:dataValidation>
        <x14:dataValidation type="list" allowBlank="1" showInputMessage="1" showErrorMessage="1" xr:uid="{00000000-0002-0000-0300-00009D000000}">
          <x14:formula1>
            <xm:f>OFFSET(PARAMETRES!$E$1,1,MATCH($K$132,PARAMETRES!$E$1:$L$1,0)-1,COUNTA(OFFSET(PARAMETRES!$E$1,1,MATCH($K$132,PARAMETRES!$E$1:$L$1,0)-1,1048575,1)),1)</xm:f>
          </x14:formula1>
          <xm:sqref>O132 L132 R132</xm:sqref>
        </x14:dataValidation>
        <x14:dataValidation type="list" allowBlank="1" showInputMessage="1" showErrorMessage="1" xr:uid="{00000000-0002-0000-0300-00009E000000}">
          <x14:formula1>
            <xm:f>OFFSET(PARAMETRES!$E$1,1,MATCH($K$131,PARAMETRES!$E$1:$L$1,0)-1,COUNTA(OFFSET(PARAMETRES!$E$1,1,MATCH($K$131,PARAMETRES!$E$1:$L$1,0)-1,1048575,1)),1)</xm:f>
          </x14:formula1>
          <xm:sqref>O131 L131 R131</xm:sqref>
        </x14:dataValidation>
        <x14:dataValidation type="list" allowBlank="1" showInputMessage="1" showErrorMessage="1" xr:uid="{00000000-0002-0000-0300-00009F000000}">
          <x14:formula1>
            <xm:f>OFFSET(PARAMETRES!$E$1,1,MATCH($K$130,PARAMETRES!$E$1:$L$1,0)-1,COUNTA(OFFSET(PARAMETRES!$E$1,1,MATCH($K$130,PARAMETRES!$E$1:$L$1,0)-1,1048575,1)),1)</xm:f>
          </x14:formula1>
          <xm:sqref>O130 L130 R130</xm:sqref>
        </x14:dataValidation>
        <x14:dataValidation type="list" allowBlank="1" showInputMessage="1" showErrorMessage="1" xr:uid="{00000000-0002-0000-0300-0000A0000000}">
          <x14:formula1>
            <xm:f>OFFSET(PARAMETRES!$E$1,1,MATCH($K$129,PARAMETRES!$E$1:$L$1,0)-1,COUNTA(OFFSET(PARAMETRES!$E$1,1,MATCH($K$129,PARAMETRES!$E$1:$L$1,0)-1,1048575,1)),1)</xm:f>
          </x14:formula1>
          <xm:sqref>O129 L129 R129</xm:sqref>
        </x14:dataValidation>
        <x14:dataValidation type="list" allowBlank="1" showInputMessage="1" showErrorMessage="1" xr:uid="{00000000-0002-0000-0300-0000A1000000}">
          <x14:formula1>
            <xm:f>OFFSET(PARAMETRES!$E$1,1,MATCH($K$128,PARAMETRES!$E$1:$L$1,0)-1,COUNTA(OFFSET(PARAMETRES!$E$1,1,MATCH($K$128,PARAMETRES!$E$1:$L$1,0)-1,1048575,1)),1)</xm:f>
          </x14:formula1>
          <xm:sqref>O128 L128 R128</xm:sqref>
        </x14:dataValidation>
        <x14:dataValidation type="list" allowBlank="1" showInputMessage="1" showErrorMessage="1" xr:uid="{00000000-0002-0000-0300-0000A2000000}">
          <x14:formula1>
            <xm:f>OFFSET(PARAMETRES!$E$1,1,MATCH($K$127,PARAMETRES!$E$1:$L$1,0)-1,COUNTA(OFFSET(PARAMETRES!$E$1,1,MATCH($K$127,PARAMETRES!$E$1:$L$1,0)-1,1048575,1)),1)</xm:f>
          </x14:formula1>
          <xm:sqref>O127 L127 R127</xm:sqref>
        </x14:dataValidation>
        <x14:dataValidation type="list" allowBlank="1" showInputMessage="1" showErrorMessage="1" xr:uid="{00000000-0002-0000-0300-0000A3000000}">
          <x14:formula1>
            <xm:f>OFFSET(PARAMETRES!$E$1,1,MATCH($K$126,PARAMETRES!$E$1:$L$1,0)-1,COUNTA(OFFSET(PARAMETRES!$E$1,1,MATCH($K$126,PARAMETRES!$E$1:$L$1,0)-1,1048575,1)),1)</xm:f>
          </x14:formula1>
          <xm:sqref>O126 L126 R126</xm:sqref>
        </x14:dataValidation>
        <x14:dataValidation type="list" allowBlank="1" showInputMessage="1" showErrorMessage="1" xr:uid="{00000000-0002-0000-0300-0000A4000000}">
          <x14:formula1>
            <xm:f>OFFSET(PARAMETRES!$E$1,1,MATCH($K$125,PARAMETRES!$E$1:$L$1,0)-1,COUNTA(OFFSET(PARAMETRES!$E$1,1,MATCH($K$125,PARAMETRES!$E$1:$L$1,0)-1,1048575,1)),1)</xm:f>
          </x14:formula1>
          <xm:sqref>O125 L125 R125</xm:sqref>
        </x14:dataValidation>
        <x14:dataValidation type="list" allowBlank="1" showInputMessage="1" showErrorMessage="1" xr:uid="{00000000-0002-0000-0300-0000A5000000}">
          <x14:formula1>
            <xm:f>OFFSET(PARAMETRES!$E$1,1,MATCH($K$124,PARAMETRES!$E$1:$L$1,0)-1,COUNTA(OFFSET(PARAMETRES!$E$1,1,MATCH($K$124,PARAMETRES!$E$1:$L$1,0)-1,1048575,1)),1)</xm:f>
          </x14:formula1>
          <xm:sqref>O124 L124 R124</xm:sqref>
        </x14:dataValidation>
        <x14:dataValidation type="list" allowBlank="1" showInputMessage="1" showErrorMessage="1" xr:uid="{00000000-0002-0000-0300-0000A6000000}">
          <x14:formula1>
            <xm:f>OFFSET(PARAMETRES!$E$1,1,MATCH($K$123,PARAMETRES!$E$1:$L$1,0)-1,COUNTA(OFFSET(PARAMETRES!$E$1,1,MATCH($K$123,PARAMETRES!$E$1:$L$1,0)-1,1048575,1)),1)</xm:f>
          </x14:formula1>
          <xm:sqref>O123 L123 R123</xm:sqref>
        </x14:dataValidation>
        <x14:dataValidation type="list" allowBlank="1" showInputMessage="1" showErrorMessage="1" xr:uid="{00000000-0002-0000-0300-0000A7000000}">
          <x14:formula1>
            <xm:f>OFFSET(PARAMETRES!$E$1,1,MATCH($K$122,PARAMETRES!$E$1:$L$1,0)-1,COUNTA(OFFSET(PARAMETRES!$E$1,1,MATCH($K$122,PARAMETRES!$E$1:$L$1,0)-1,1048575,1)),1)</xm:f>
          </x14:formula1>
          <xm:sqref>O122 L122 R122</xm:sqref>
        </x14:dataValidation>
        <x14:dataValidation type="list" allowBlank="1" showInputMessage="1" showErrorMessage="1" xr:uid="{00000000-0002-0000-0300-0000A8000000}">
          <x14:formula1>
            <xm:f>OFFSET(PARAMETRES!$E$1,1,MATCH($K$121,PARAMETRES!$E$1:$L$1,0)-1,COUNTA(OFFSET(PARAMETRES!$E$1,1,MATCH($K$121,PARAMETRES!$E$1:$L$1,0)-1,1048575,1)),1)</xm:f>
          </x14:formula1>
          <xm:sqref>O121 L121 R121</xm:sqref>
        </x14:dataValidation>
        <x14:dataValidation type="list" allowBlank="1" showInputMessage="1" showErrorMessage="1" xr:uid="{00000000-0002-0000-0300-0000A9000000}">
          <x14:formula1>
            <xm:f>OFFSET(PARAMETRES!$E$1,1,MATCH($K$120,PARAMETRES!$E$1:$L$1,0)-1,COUNTA(OFFSET(PARAMETRES!$E$1,1,MATCH($K$120,PARAMETRES!$E$1:$L$1,0)-1,1048575,1)),1)</xm:f>
          </x14:formula1>
          <xm:sqref>O120 L120 R120</xm:sqref>
        </x14:dataValidation>
        <x14:dataValidation type="list" allowBlank="1" showInputMessage="1" showErrorMessage="1" xr:uid="{00000000-0002-0000-0300-0000AA000000}">
          <x14:formula1>
            <xm:f>OFFSET(PARAMETRES!$E$1,1,MATCH($K$119,PARAMETRES!$E$1:$L$1,0)-1,COUNTA(OFFSET(PARAMETRES!$E$1,1,MATCH($K$119,PARAMETRES!$E$1:$L$1,0)-1,1048575,1)),1)</xm:f>
          </x14:formula1>
          <xm:sqref>O119 L119 R119</xm:sqref>
        </x14:dataValidation>
        <x14:dataValidation type="list" allowBlank="1" showInputMessage="1" showErrorMessage="1" xr:uid="{00000000-0002-0000-0300-0000AB000000}">
          <x14:formula1>
            <xm:f>OFFSET(PARAMETRES!$E$1,1,MATCH($K$118,PARAMETRES!$E$1:$L$1,0)-1,COUNTA(OFFSET(PARAMETRES!$E$1,1,MATCH($K$118,PARAMETRES!$E$1:$L$1,0)-1,1048575,1)),1)</xm:f>
          </x14:formula1>
          <xm:sqref>O118 L118 R118</xm:sqref>
        </x14:dataValidation>
        <x14:dataValidation type="list" allowBlank="1" showInputMessage="1" showErrorMessage="1" xr:uid="{00000000-0002-0000-0300-0000AC000000}">
          <x14:formula1>
            <xm:f>OFFSET(PARAMETRES!$E$1,1,MATCH($K$117,PARAMETRES!$E$1:$L$1,0)-1,COUNTA(OFFSET(PARAMETRES!$E$1,1,MATCH($K$117,PARAMETRES!$E$1:$L$1,0)-1,1048575,1)),1)</xm:f>
          </x14:formula1>
          <xm:sqref>O117 L117 R117</xm:sqref>
        </x14:dataValidation>
        <x14:dataValidation type="list" allowBlank="1" showInputMessage="1" showErrorMessage="1" xr:uid="{00000000-0002-0000-0300-0000AD000000}">
          <x14:formula1>
            <xm:f>OFFSET(PARAMETRES!$E$1,1,MATCH($K$116,PARAMETRES!$E$1:$L$1,0)-1,COUNTA(OFFSET(PARAMETRES!$E$1,1,MATCH($K$116,PARAMETRES!$E$1:$L$1,0)-1,1048575,1)),1)</xm:f>
          </x14:formula1>
          <xm:sqref>O116 L116 R116</xm:sqref>
        </x14:dataValidation>
        <x14:dataValidation type="list" allowBlank="1" showInputMessage="1" showErrorMessage="1" xr:uid="{00000000-0002-0000-0300-0000AE000000}">
          <x14:formula1>
            <xm:f>OFFSET(PARAMETRES!$E$1,1,MATCH($K$115,PARAMETRES!$E$1:$L$1,0)-1,COUNTA(OFFSET(PARAMETRES!$E$1,1,MATCH($K$115,PARAMETRES!$E$1:$L$1,0)-1,1048575,1)),1)</xm:f>
          </x14:formula1>
          <xm:sqref>O115 L115 R115</xm:sqref>
        </x14:dataValidation>
        <x14:dataValidation type="list" allowBlank="1" showInputMessage="1" showErrorMessage="1" xr:uid="{00000000-0002-0000-0300-0000AF000000}">
          <x14:formula1>
            <xm:f>OFFSET(PARAMETRES!$E$1,1,MATCH($K$114,PARAMETRES!$E$1:$L$1,0)-1,COUNTA(OFFSET(PARAMETRES!$E$1,1,MATCH($K$114,PARAMETRES!$E$1:$L$1,0)-1,1048575,1)),1)</xm:f>
          </x14:formula1>
          <xm:sqref>O114 L114 R114</xm:sqref>
        </x14:dataValidation>
        <x14:dataValidation type="list" allowBlank="1" showInputMessage="1" showErrorMessage="1" xr:uid="{00000000-0002-0000-0300-0000B0000000}">
          <x14:formula1>
            <xm:f>OFFSET(PARAMETRES!$E$1,1,MATCH($K$113,PARAMETRES!$E$1:$L$1,0)-1,COUNTA(OFFSET(PARAMETRES!$E$1,1,MATCH($K$113,PARAMETRES!$E$1:$L$1,0)-1,1048575,1)),1)</xm:f>
          </x14:formula1>
          <xm:sqref>O113 L113 R113</xm:sqref>
        </x14:dataValidation>
        <x14:dataValidation type="list" allowBlank="1" showInputMessage="1" showErrorMessage="1" xr:uid="{00000000-0002-0000-0300-0000B1000000}">
          <x14:formula1>
            <xm:f>OFFSET(PARAMETRES!$E$1,1,MATCH($K$112,PARAMETRES!$E$1:$L$1,0)-1,COUNTA(OFFSET(PARAMETRES!$E$1,1,MATCH($K$112,PARAMETRES!$E$1:$L$1,0)-1,1048575,1)),1)</xm:f>
          </x14:formula1>
          <xm:sqref>O112 L112 R112</xm:sqref>
        </x14:dataValidation>
        <x14:dataValidation type="list" allowBlank="1" showInputMessage="1" showErrorMessage="1" xr:uid="{00000000-0002-0000-0300-0000B2000000}">
          <x14:formula1>
            <xm:f>OFFSET(PARAMETRES!$E$1,1,MATCH($K$111,PARAMETRES!$E$1:$L$1,0)-1,COUNTA(OFFSET(PARAMETRES!$E$1,1,MATCH($K$111,PARAMETRES!$E$1:$L$1,0)-1,1048575,1)),1)</xm:f>
          </x14:formula1>
          <xm:sqref>O111 L111 R111</xm:sqref>
        </x14:dataValidation>
        <x14:dataValidation type="list" allowBlank="1" showInputMessage="1" showErrorMessage="1" xr:uid="{00000000-0002-0000-0300-0000B3000000}">
          <x14:formula1>
            <xm:f>OFFSET(PARAMETRES!$E$1,1,MATCH($K$110,PARAMETRES!$E$1:$L$1,0)-1,COUNTA(OFFSET(PARAMETRES!$E$1,1,MATCH($K$110,PARAMETRES!$E$1:$L$1,0)-1,1048575,1)),1)</xm:f>
          </x14:formula1>
          <xm:sqref>O110 L110 R110</xm:sqref>
        </x14:dataValidation>
        <x14:dataValidation type="list" allowBlank="1" showInputMessage="1" showErrorMessage="1" xr:uid="{00000000-0002-0000-0300-0000B4000000}">
          <x14:formula1>
            <xm:f>OFFSET(PARAMETRES!$E$1,1,MATCH($K$109,PARAMETRES!$E$1:$L$1,0)-1,COUNTA(OFFSET(PARAMETRES!$E$1,1,MATCH($K$109,PARAMETRES!$E$1:$L$1,0)-1,1048575,1)),1)</xm:f>
          </x14:formula1>
          <xm:sqref>O109 L109 R109</xm:sqref>
        </x14:dataValidation>
        <x14:dataValidation type="list" allowBlank="1" showInputMessage="1" showErrorMessage="1" xr:uid="{00000000-0002-0000-0300-0000B5000000}">
          <x14:formula1>
            <xm:f>OFFSET(PARAMETRES!$E$1,1,MATCH($K$108,PARAMETRES!$E$1:$L$1,0)-1,COUNTA(OFFSET(PARAMETRES!$E$1,1,MATCH($K$108,PARAMETRES!$E$1:$L$1,0)-1,1048575,1)),1)</xm:f>
          </x14:formula1>
          <xm:sqref>O108 L108 R108</xm:sqref>
        </x14:dataValidation>
        <x14:dataValidation type="list" allowBlank="1" showInputMessage="1" showErrorMessage="1" xr:uid="{00000000-0002-0000-0300-0000B6000000}">
          <x14:formula1>
            <xm:f>OFFSET(PARAMETRES!$E$1,1,MATCH($K$107,PARAMETRES!$E$1:$L$1,0)-1,COUNTA(OFFSET(PARAMETRES!$E$1,1,MATCH($K$107,PARAMETRES!$E$1:$L$1,0)-1,1048575,1)),1)</xm:f>
          </x14:formula1>
          <xm:sqref>O107 L107 R107</xm:sqref>
        </x14:dataValidation>
        <x14:dataValidation type="list" allowBlank="1" showInputMessage="1" showErrorMessage="1" xr:uid="{00000000-0002-0000-0300-0000B7000000}">
          <x14:formula1>
            <xm:f>OFFSET(PARAMETRES!$E$1,1,MATCH($K$106,PARAMETRES!$E$1:$L$1,0)-1,COUNTA(OFFSET(PARAMETRES!$E$1,1,MATCH($K$106,PARAMETRES!$E$1:$L$1,0)-1,1048575,1)),1)</xm:f>
          </x14:formula1>
          <xm:sqref>O106 L106 R106</xm:sqref>
        </x14:dataValidation>
        <x14:dataValidation type="list" allowBlank="1" showInputMessage="1" showErrorMessage="1" xr:uid="{00000000-0002-0000-0300-0000B8000000}">
          <x14:formula1>
            <xm:f>OFFSET(PARAMETRES!$E$1,1,MATCH($K$105,PARAMETRES!$E$1:$L$1,0)-1,COUNTA(OFFSET(PARAMETRES!$E$1,1,MATCH($K$105,PARAMETRES!$E$1:$L$1,0)-1,1048575,1)),1)</xm:f>
          </x14:formula1>
          <xm:sqref>O105 L105 R105</xm:sqref>
        </x14:dataValidation>
        <x14:dataValidation type="list" allowBlank="1" showInputMessage="1" showErrorMessage="1" xr:uid="{00000000-0002-0000-0300-0000B9000000}">
          <x14:formula1>
            <xm:f>OFFSET(PARAMETRES!$E$1,1,MATCH($K$104,PARAMETRES!$E$1:$L$1,0)-1,COUNTA(OFFSET(PARAMETRES!$E$1,1,MATCH($K$104,PARAMETRES!$E$1:$L$1,0)-1,1048575,1)),1)</xm:f>
          </x14:formula1>
          <xm:sqref>O104 L104 R104</xm:sqref>
        </x14:dataValidation>
        <x14:dataValidation type="list" allowBlank="1" showInputMessage="1" showErrorMessage="1" xr:uid="{00000000-0002-0000-0300-0000BA000000}">
          <x14:formula1>
            <xm:f>OFFSET(PARAMETRES!$E$1,1,MATCH($K$103,PARAMETRES!$E$1:$L$1,0)-1,COUNTA(OFFSET(PARAMETRES!$E$1,1,MATCH($K$103,PARAMETRES!$E$1:$L$1,0)-1,1048575,1)),1)</xm:f>
          </x14:formula1>
          <xm:sqref>O103 L103 R103</xm:sqref>
        </x14:dataValidation>
        <x14:dataValidation type="list" allowBlank="1" showInputMessage="1" showErrorMessage="1" xr:uid="{00000000-0002-0000-0300-0000BB000000}">
          <x14:formula1>
            <xm:f>OFFSET(PARAMETRES!$E$1,1,MATCH($K$102,PARAMETRES!$E$1:$L$1,0)-1,COUNTA(OFFSET(PARAMETRES!$E$1,1,MATCH($K$102,PARAMETRES!$E$1:$L$1,0)-1,1048575,1)),1)</xm:f>
          </x14:formula1>
          <xm:sqref>O102 L102 R102</xm:sqref>
        </x14:dataValidation>
        <x14:dataValidation type="list" allowBlank="1" showInputMessage="1" showErrorMessage="1" xr:uid="{00000000-0002-0000-0300-0000BC000000}">
          <x14:formula1>
            <xm:f>OFFSET(PARAMETRES!$E$1,1,MATCH($K$101,PARAMETRES!$E$1:$L$1,0)-1,COUNTA(OFFSET(PARAMETRES!$E$1,1,MATCH($K$101,PARAMETRES!$E$1:$L$1,0)-1,1048575,1)),1)</xm:f>
          </x14:formula1>
          <xm:sqref>O101 L101 R101</xm:sqref>
        </x14:dataValidation>
        <x14:dataValidation type="list" allowBlank="1" showInputMessage="1" showErrorMessage="1" xr:uid="{00000000-0002-0000-0300-0000BD000000}">
          <x14:formula1>
            <xm:f>OFFSET(PARAMETRES!$E$1,1,MATCH($K$100,PARAMETRES!$E$1:$L$1,0)-1,COUNTA(OFFSET(PARAMETRES!$E$1,1,MATCH($K$100,PARAMETRES!$E$1:$L$1,0)-1,1048575,1)),1)</xm:f>
          </x14:formula1>
          <xm:sqref>O100 L100 R100</xm:sqref>
        </x14:dataValidation>
        <x14:dataValidation type="list" allowBlank="1" showInputMessage="1" showErrorMessage="1" xr:uid="{00000000-0002-0000-0300-0000BE000000}">
          <x14:formula1>
            <xm:f>OFFSET(PARAMETRES!$E$1,1,MATCH($K$99,PARAMETRES!$E$1:$L$1,0)-1,COUNTA(OFFSET(PARAMETRES!$E$1,1,MATCH($K$99,PARAMETRES!$E$1:$L$1,0)-1,1048575,1)),1)</xm:f>
          </x14:formula1>
          <xm:sqref>O99 L99 R99</xm:sqref>
        </x14:dataValidation>
        <x14:dataValidation type="list" allowBlank="1" showInputMessage="1" showErrorMessage="1" xr:uid="{00000000-0002-0000-0300-0000BF000000}">
          <x14:formula1>
            <xm:f>OFFSET(PARAMETRES!$E$1,1,MATCH($K$98,PARAMETRES!$E$1:$L$1,0)-1,COUNTA(OFFSET(PARAMETRES!$E$1,1,MATCH($K$98,PARAMETRES!$E$1:$L$1,0)-1,1048575,1)),1)</xm:f>
          </x14:formula1>
          <xm:sqref>O98 L98 R98</xm:sqref>
        </x14:dataValidation>
        <x14:dataValidation type="list" allowBlank="1" showInputMessage="1" showErrorMessage="1" xr:uid="{00000000-0002-0000-0300-0000C0000000}">
          <x14:formula1>
            <xm:f>OFFSET(PARAMETRES!$E$1,1,MATCH($K$97,PARAMETRES!$E$1:$L$1,0)-1,COUNTA(OFFSET(PARAMETRES!$E$1,1,MATCH($K$97,PARAMETRES!$E$1:$L$1,0)-1,1048575,1)),1)</xm:f>
          </x14:formula1>
          <xm:sqref>O97 L97 R97</xm:sqref>
        </x14:dataValidation>
        <x14:dataValidation type="list" allowBlank="1" showInputMessage="1" showErrorMessage="1" xr:uid="{00000000-0002-0000-0300-0000C1000000}">
          <x14:formula1>
            <xm:f>OFFSET(PARAMETRES!$E$1,1,MATCH($K$96,PARAMETRES!$E$1:$L$1,0)-1,COUNTA(OFFSET(PARAMETRES!$E$1,1,MATCH($K$96,PARAMETRES!$E$1:$L$1,0)-1,1048575,1)),1)</xm:f>
          </x14:formula1>
          <xm:sqref>O96 L96 R96</xm:sqref>
        </x14:dataValidation>
        <x14:dataValidation type="list" allowBlank="1" showInputMessage="1" showErrorMessage="1" xr:uid="{00000000-0002-0000-0300-0000C2000000}">
          <x14:formula1>
            <xm:f>OFFSET(PARAMETRES!$E$1,1,MATCH($K$95,PARAMETRES!$E$1:$L$1,0)-1,COUNTA(OFFSET(PARAMETRES!$E$1,1,MATCH($K$95,PARAMETRES!$E$1:$L$1,0)-1,1048575,1)),1)</xm:f>
          </x14:formula1>
          <xm:sqref>O95 L95 R95</xm:sqref>
        </x14:dataValidation>
        <x14:dataValidation type="list" allowBlank="1" showInputMessage="1" showErrorMessage="1" xr:uid="{00000000-0002-0000-0300-0000C3000000}">
          <x14:formula1>
            <xm:f>OFFSET(PARAMETRES!$E$1,1,MATCH($K$94,PARAMETRES!$E$1:$L$1,0)-1,COUNTA(OFFSET(PARAMETRES!$E$1,1,MATCH($K$94,PARAMETRES!$E$1:$L$1,0)-1,1048575,1)),1)</xm:f>
          </x14:formula1>
          <xm:sqref>O94 L94 R94</xm:sqref>
        </x14:dataValidation>
        <x14:dataValidation type="list" allowBlank="1" showInputMessage="1" showErrorMessage="1" xr:uid="{00000000-0002-0000-0300-0000C4000000}">
          <x14:formula1>
            <xm:f>OFFSET(PARAMETRES!$E$1,1,MATCH($K$93,PARAMETRES!$E$1:$L$1,0)-1,COUNTA(OFFSET(PARAMETRES!$E$1,1,MATCH($K$93,PARAMETRES!$E$1:$L$1,0)-1,1048575,1)),1)</xm:f>
          </x14:formula1>
          <xm:sqref>O93 L93 R93</xm:sqref>
        </x14:dataValidation>
        <x14:dataValidation type="list" allowBlank="1" showInputMessage="1" showErrorMessage="1" xr:uid="{00000000-0002-0000-0300-0000C5000000}">
          <x14:formula1>
            <xm:f>OFFSET(PARAMETRES!$E$1,1,MATCH($K$92,PARAMETRES!$E$1:$L$1,0)-1,COUNTA(OFFSET(PARAMETRES!$E$1,1,MATCH($K$92,PARAMETRES!$E$1:$L$1,0)-1,1048575,1)),1)</xm:f>
          </x14:formula1>
          <xm:sqref>O92 L92 R92</xm:sqref>
        </x14:dataValidation>
        <x14:dataValidation type="list" allowBlank="1" showInputMessage="1" showErrorMessage="1" xr:uid="{00000000-0002-0000-0300-0000C6000000}">
          <x14:formula1>
            <xm:f>OFFSET(PARAMETRES!$E$1,1,MATCH($K$91,PARAMETRES!$E$1:$L$1,0)-1,COUNTA(OFFSET(PARAMETRES!$E$1,1,MATCH($K$91,PARAMETRES!$E$1:$L$1,0)-1,1048575,1)),1)</xm:f>
          </x14:formula1>
          <xm:sqref>O91 L91 R91</xm:sqref>
        </x14:dataValidation>
        <x14:dataValidation type="list" allowBlank="1" showInputMessage="1" showErrorMessage="1" xr:uid="{00000000-0002-0000-0300-0000C7000000}">
          <x14:formula1>
            <xm:f>OFFSET(PARAMETRES!$E$1,1,MATCH($K$90,PARAMETRES!$E$1:$L$1,0)-1,COUNTA(OFFSET(PARAMETRES!$E$1,1,MATCH($K$90,PARAMETRES!$E$1:$L$1,0)-1,1048575,1)),1)</xm:f>
          </x14:formula1>
          <xm:sqref>O90 L90 R90</xm:sqref>
        </x14:dataValidation>
        <x14:dataValidation type="list" allowBlank="1" showInputMessage="1" showErrorMessage="1" xr:uid="{00000000-0002-0000-0300-0000C8000000}">
          <x14:formula1>
            <xm:f>OFFSET(PARAMETRES!$E$1,1,MATCH($K$89,PARAMETRES!$E$1:$L$1,0)-1,COUNTA(OFFSET(PARAMETRES!$E$1,1,MATCH($K$89,PARAMETRES!$E$1:$L$1,0)-1,1048575,1)),1)</xm:f>
          </x14:formula1>
          <xm:sqref>O89 L89 R89</xm:sqref>
        </x14:dataValidation>
        <x14:dataValidation type="list" allowBlank="1" showInputMessage="1" showErrorMessage="1" xr:uid="{00000000-0002-0000-0300-0000C9000000}">
          <x14:formula1>
            <xm:f>OFFSET(PARAMETRES!$E$1,1,MATCH($K$88,PARAMETRES!$E$1:$L$1,0)-1,COUNTA(OFFSET(PARAMETRES!$E$1,1,MATCH($K$88,PARAMETRES!$E$1:$L$1,0)-1,1048575,1)),1)</xm:f>
          </x14:formula1>
          <xm:sqref>O88 L88 R88</xm:sqref>
        </x14:dataValidation>
        <x14:dataValidation type="list" allowBlank="1" showInputMessage="1" showErrorMessage="1" xr:uid="{00000000-0002-0000-0300-0000CA000000}">
          <x14:formula1>
            <xm:f>OFFSET(PARAMETRES!$E$1,1,MATCH($K$87,PARAMETRES!$E$1:$L$1,0)-1,COUNTA(OFFSET(PARAMETRES!$E$1,1,MATCH($K$87,PARAMETRES!$E$1:$L$1,0)-1,1048575,1)),1)</xm:f>
          </x14:formula1>
          <xm:sqref>O87 L87 R87</xm:sqref>
        </x14:dataValidation>
        <x14:dataValidation type="list" allowBlank="1" showInputMessage="1" showErrorMessage="1" xr:uid="{00000000-0002-0000-0300-0000CB000000}">
          <x14:formula1>
            <xm:f>OFFSET(PARAMETRES!$E$1,1,MATCH($K$86,PARAMETRES!$E$1:$L$1,0)-1,COUNTA(OFFSET(PARAMETRES!$E$1,1,MATCH($K$86,PARAMETRES!$E$1:$L$1,0)-1,1048575,1)),1)</xm:f>
          </x14:formula1>
          <xm:sqref>O86 L86 R86</xm:sqref>
        </x14:dataValidation>
        <x14:dataValidation type="list" allowBlank="1" showInputMessage="1" showErrorMessage="1" xr:uid="{00000000-0002-0000-0300-0000CC000000}">
          <x14:formula1>
            <xm:f>OFFSET(PARAMETRES!$E$1,1,MATCH($K$85,PARAMETRES!$E$1:$L$1,0)-1,COUNTA(OFFSET(PARAMETRES!$E$1,1,MATCH($K$85,PARAMETRES!$E$1:$L$1,0)-1,1048575,1)),1)</xm:f>
          </x14:formula1>
          <xm:sqref>O85 L85 R85</xm:sqref>
        </x14:dataValidation>
        <x14:dataValidation type="list" allowBlank="1" showInputMessage="1" showErrorMessage="1" xr:uid="{00000000-0002-0000-0300-0000CD000000}">
          <x14:formula1>
            <xm:f>OFFSET(PARAMETRES!$E$1,1,MATCH($K$84,PARAMETRES!$E$1:$L$1,0)-1,COUNTA(OFFSET(PARAMETRES!$E$1,1,MATCH($K$84,PARAMETRES!$E$1:$L$1,0)-1,1048575,1)),1)</xm:f>
          </x14:formula1>
          <xm:sqref>O84 L84 R84</xm:sqref>
        </x14:dataValidation>
        <x14:dataValidation type="list" allowBlank="1" showInputMessage="1" showErrorMessage="1" xr:uid="{00000000-0002-0000-0300-0000CE000000}">
          <x14:formula1>
            <xm:f>OFFSET(PARAMETRES!$E$1,1,MATCH($K$83,PARAMETRES!$E$1:$L$1,0)-1,COUNTA(OFFSET(PARAMETRES!$E$1,1,MATCH($K$83,PARAMETRES!$E$1:$L$1,0)-1,1048575,1)),1)</xm:f>
          </x14:formula1>
          <xm:sqref>O83 L83 R83</xm:sqref>
        </x14:dataValidation>
        <x14:dataValidation type="list" allowBlank="1" showInputMessage="1" showErrorMessage="1" xr:uid="{00000000-0002-0000-0300-0000CF000000}">
          <x14:formula1>
            <xm:f>OFFSET(PARAMETRES!$E$1,1,MATCH($K$82,PARAMETRES!$E$1:$L$1,0)-1,COUNTA(OFFSET(PARAMETRES!$E$1,1,MATCH($K$82,PARAMETRES!$E$1:$L$1,0)-1,1048575,1)),1)</xm:f>
          </x14:formula1>
          <xm:sqref>O82 L82 R82</xm:sqref>
        </x14:dataValidation>
        <x14:dataValidation type="list" allowBlank="1" showInputMessage="1" showErrorMessage="1" xr:uid="{00000000-0002-0000-0300-0000D0000000}">
          <x14:formula1>
            <xm:f>OFFSET(PARAMETRES!$E$1,1,MATCH($K$81,PARAMETRES!$E$1:$L$1,0)-1,COUNTA(OFFSET(PARAMETRES!$E$1,1,MATCH($K$81,PARAMETRES!$E$1:$L$1,0)-1,1048575,1)),1)</xm:f>
          </x14:formula1>
          <xm:sqref>O81 L81 R81</xm:sqref>
        </x14:dataValidation>
        <x14:dataValidation type="list" allowBlank="1" showInputMessage="1" showErrorMessage="1" xr:uid="{00000000-0002-0000-0300-0000D1000000}">
          <x14:formula1>
            <xm:f>OFFSET(PARAMETRES!$E$1,1,MATCH($K$80,PARAMETRES!$E$1:$L$1,0)-1,COUNTA(OFFSET(PARAMETRES!$E$1,1,MATCH($K$80,PARAMETRES!$E$1:$L$1,0)-1,1048575,1)),1)</xm:f>
          </x14:formula1>
          <xm:sqref>O80 L80 R80</xm:sqref>
        </x14:dataValidation>
        <x14:dataValidation type="list" allowBlank="1" showInputMessage="1" showErrorMessage="1" xr:uid="{00000000-0002-0000-0300-0000D2000000}">
          <x14:formula1>
            <xm:f>OFFSET(PARAMETRES!$E$1,1,MATCH($K$79,PARAMETRES!$E$1:$L$1,0)-1,COUNTA(OFFSET(PARAMETRES!$E$1,1,MATCH($K$79,PARAMETRES!$E$1:$L$1,0)-1,1048575,1)),1)</xm:f>
          </x14:formula1>
          <xm:sqref>O79 L79 R79</xm:sqref>
        </x14:dataValidation>
        <x14:dataValidation type="list" allowBlank="1" showInputMessage="1" showErrorMessage="1" xr:uid="{00000000-0002-0000-0300-0000D3000000}">
          <x14:formula1>
            <xm:f>OFFSET(PARAMETRES!$E$1,1,MATCH($K$78,PARAMETRES!$E$1:$L$1,0)-1,COUNTA(OFFSET(PARAMETRES!$E$1,1,MATCH($K$78,PARAMETRES!$E$1:$L$1,0)-1,1048575,1)),1)</xm:f>
          </x14:formula1>
          <xm:sqref>O78 L78 R78</xm:sqref>
        </x14:dataValidation>
        <x14:dataValidation type="list" allowBlank="1" showInputMessage="1" showErrorMessage="1" xr:uid="{00000000-0002-0000-0300-0000D4000000}">
          <x14:formula1>
            <xm:f>OFFSET(PARAMETRES!$E$1,1,MATCH($K$77,PARAMETRES!$E$1:$L$1,0)-1,COUNTA(OFFSET(PARAMETRES!$E$1,1,MATCH($K$77,PARAMETRES!$E$1:$L$1,0)-1,1048575,1)),1)</xm:f>
          </x14:formula1>
          <xm:sqref>O77 L77 R77</xm:sqref>
        </x14:dataValidation>
        <x14:dataValidation type="list" allowBlank="1" showInputMessage="1" showErrorMessage="1" xr:uid="{00000000-0002-0000-0300-0000D5000000}">
          <x14:formula1>
            <xm:f>OFFSET(PARAMETRES!$E$1,1,MATCH($K$76,PARAMETRES!$E$1:$L$1,0)-1,COUNTA(OFFSET(PARAMETRES!$E$1,1,MATCH($K$76,PARAMETRES!$E$1:$L$1,0)-1,1048575,1)),1)</xm:f>
          </x14:formula1>
          <xm:sqref>O76 L76 R76</xm:sqref>
        </x14:dataValidation>
        <x14:dataValidation type="list" allowBlank="1" showInputMessage="1" showErrorMessage="1" xr:uid="{00000000-0002-0000-0300-0000D6000000}">
          <x14:formula1>
            <xm:f>OFFSET(PARAMETRES!$E$1,1,MATCH($K$75,PARAMETRES!$E$1:$L$1,0)-1,COUNTA(OFFSET(PARAMETRES!$E$1,1,MATCH($K$75,PARAMETRES!$E$1:$L$1,0)-1,1048575,1)),1)</xm:f>
          </x14:formula1>
          <xm:sqref>O75 L75 R75</xm:sqref>
        </x14:dataValidation>
        <x14:dataValidation type="list" allowBlank="1" showInputMessage="1" showErrorMessage="1" xr:uid="{00000000-0002-0000-0300-0000D7000000}">
          <x14:formula1>
            <xm:f>OFFSET(PARAMETRES!$E$1,1,MATCH($K$74,PARAMETRES!$E$1:$L$1,0)-1,COUNTA(OFFSET(PARAMETRES!$E$1,1,MATCH($K$74,PARAMETRES!$E$1:$L$1,0)-1,1048575,1)),1)</xm:f>
          </x14:formula1>
          <xm:sqref>O74 L74 R74</xm:sqref>
        </x14:dataValidation>
        <x14:dataValidation type="list" allowBlank="1" showInputMessage="1" showErrorMessage="1" xr:uid="{00000000-0002-0000-0300-0000D8000000}">
          <x14:formula1>
            <xm:f>OFFSET(PARAMETRES!$E$1,1,MATCH($K$73,PARAMETRES!$E$1:$L$1,0)-1,COUNTA(OFFSET(PARAMETRES!$E$1,1,MATCH($K$73,PARAMETRES!$E$1:$L$1,0)-1,1048575,1)),1)</xm:f>
          </x14:formula1>
          <xm:sqref>O73 L73 R73</xm:sqref>
        </x14:dataValidation>
        <x14:dataValidation type="list" allowBlank="1" showInputMessage="1" showErrorMessage="1" xr:uid="{00000000-0002-0000-0300-0000D9000000}">
          <x14:formula1>
            <xm:f>OFFSET(PARAMETRES!$E$1,1,MATCH($K$72,PARAMETRES!$E$1:$L$1,0)-1,COUNTA(OFFSET(PARAMETRES!$E$1,1,MATCH($K$72,PARAMETRES!$E$1:$L$1,0)-1,1048575,1)),1)</xm:f>
          </x14:formula1>
          <xm:sqref>O72 L72 R72</xm:sqref>
        </x14:dataValidation>
        <x14:dataValidation type="list" allowBlank="1" showInputMessage="1" showErrorMessage="1" xr:uid="{00000000-0002-0000-0300-0000DA000000}">
          <x14:formula1>
            <xm:f>OFFSET(PARAMETRES!$E$1,1,MATCH($K$71,PARAMETRES!$E$1:$L$1,0)-1,COUNTA(OFFSET(PARAMETRES!$E$1,1,MATCH($K$71,PARAMETRES!$E$1:$L$1,0)-1,1048575,1)),1)</xm:f>
          </x14:formula1>
          <xm:sqref>O71 L71 R71</xm:sqref>
        </x14:dataValidation>
        <x14:dataValidation type="list" allowBlank="1" showInputMessage="1" showErrorMessage="1" xr:uid="{00000000-0002-0000-0300-0000DB000000}">
          <x14:formula1>
            <xm:f>OFFSET(PARAMETRES!$E$1,1,MATCH($K$70,PARAMETRES!$E$1:$L$1,0)-1,COUNTA(OFFSET(PARAMETRES!$E$1,1,MATCH($K$70,PARAMETRES!$E$1:$L$1,0)-1,1048575,1)),1)</xm:f>
          </x14:formula1>
          <xm:sqref>O70 L70 R70</xm:sqref>
        </x14:dataValidation>
        <x14:dataValidation type="list" allowBlank="1" showInputMessage="1" showErrorMessage="1" xr:uid="{00000000-0002-0000-0300-0000DC000000}">
          <x14:formula1>
            <xm:f>OFFSET(PARAMETRES!$E$1,1,MATCH($K$69,PARAMETRES!$E$1:$L$1,0)-1,COUNTA(OFFSET(PARAMETRES!$E$1,1,MATCH($K$69,PARAMETRES!$E$1:$L$1,0)-1,1048575,1)),1)</xm:f>
          </x14:formula1>
          <xm:sqref>O69 L69 R69</xm:sqref>
        </x14:dataValidation>
        <x14:dataValidation type="list" allowBlank="1" showInputMessage="1" showErrorMessage="1" xr:uid="{00000000-0002-0000-0300-0000DD000000}">
          <x14:formula1>
            <xm:f>OFFSET(PARAMETRES!$E$1,1,MATCH($K$68,PARAMETRES!$E$1:$L$1,0)-1,COUNTA(OFFSET(PARAMETRES!$E$1,1,MATCH($K$68,PARAMETRES!$E$1:$L$1,0)-1,1048575,1)),1)</xm:f>
          </x14:formula1>
          <xm:sqref>O68 L68 R68</xm:sqref>
        </x14:dataValidation>
        <x14:dataValidation type="list" allowBlank="1" showInputMessage="1" showErrorMessage="1" xr:uid="{00000000-0002-0000-0300-0000DE000000}">
          <x14:formula1>
            <xm:f>OFFSET(PARAMETRES!$E$1,1,MATCH($K$67,PARAMETRES!$E$1:$L$1,0)-1,COUNTA(OFFSET(PARAMETRES!$E$1,1,MATCH($K$67,PARAMETRES!$E$1:$L$1,0)-1,1048575,1)),1)</xm:f>
          </x14:formula1>
          <xm:sqref>O67 L67 R67</xm:sqref>
        </x14:dataValidation>
        <x14:dataValidation type="list" allowBlank="1" showInputMessage="1" showErrorMessage="1" xr:uid="{00000000-0002-0000-0300-0000DF000000}">
          <x14:formula1>
            <xm:f>OFFSET(PARAMETRES!$E$1,1,MATCH($K$66,PARAMETRES!$E$1:$L$1,0)-1,COUNTA(OFFSET(PARAMETRES!$E$1,1,MATCH($K$66,PARAMETRES!$E$1:$L$1,0)-1,1048575,1)),1)</xm:f>
          </x14:formula1>
          <xm:sqref>O66 L66 R66</xm:sqref>
        </x14:dataValidation>
        <x14:dataValidation type="list" allowBlank="1" showInputMessage="1" showErrorMessage="1" xr:uid="{00000000-0002-0000-0300-0000E0000000}">
          <x14:formula1>
            <xm:f>OFFSET(PARAMETRES!$E$1,1,MATCH($K$65,PARAMETRES!$E$1:$L$1,0)-1,COUNTA(OFFSET(PARAMETRES!$E$1,1,MATCH($K$65,PARAMETRES!$E$1:$L$1,0)-1,1048575,1)),1)</xm:f>
          </x14:formula1>
          <xm:sqref>O65 L65 R65</xm:sqref>
        </x14:dataValidation>
        <x14:dataValidation type="list" allowBlank="1" showInputMessage="1" showErrorMessage="1" xr:uid="{00000000-0002-0000-0300-0000E1000000}">
          <x14:formula1>
            <xm:f>OFFSET(PARAMETRES!$E$1,1,MATCH($K$64,PARAMETRES!$E$1:$L$1,0)-1,COUNTA(OFFSET(PARAMETRES!$E$1,1,MATCH($K$64,PARAMETRES!$E$1:$L$1,0)-1,1048575,1)),1)</xm:f>
          </x14:formula1>
          <xm:sqref>O64 L64 R64</xm:sqref>
        </x14:dataValidation>
        <x14:dataValidation type="list" allowBlank="1" showInputMessage="1" showErrorMessage="1" xr:uid="{00000000-0002-0000-0300-0000E2000000}">
          <x14:formula1>
            <xm:f>OFFSET(PARAMETRES!$E$1,1,MATCH($K$63,PARAMETRES!$E$1:$L$1,0)-1,COUNTA(OFFSET(PARAMETRES!$E$1,1,MATCH($K$63,PARAMETRES!$E$1:$L$1,0)-1,1048575,1)),1)</xm:f>
          </x14:formula1>
          <xm:sqref>O63 L63 R63</xm:sqref>
        </x14:dataValidation>
        <x14:dataValidation type="list" allowBlank="1" showInputMessage="1" showErrorMessage="1" xr:uid="{00000000-0002-0000-0300-0000E3000000}">
          <x14:formula1>
            <xm:f>OFFSET(PARAMETRES!$E$1,1,MATCH($K$62,PARAMETRES!$E$1:$L$1,0)-1,COUNTA(OFFSET(PARAMETRES!$E$1,1,MATCH($K$62,PARAMETRES!$E$1:$L$1,0)-1,1048575,1)),1)</xm:f>
          </x14:formula1>
          <xm:sqref>O62 L62 R62</xm:sqref>
        </x14:dataValidation>
        <x14:dataValidation type="list" allowBlank="1" showInputMessage="1" showErrorMessage="1" xr:uid="{00000000-0002-0000-0300-0000E4000000}">
          <x14:formula1>
            <xm:f>OFFSET(PARAMETRES!$E$1,1,MATCH($K$61,PARAMETRES!$E$1:$L$1,0)-1,COUNTA(OFFSET(PARAMETRES!$E$1,1,MATCH($K$61,PARAMETRES!$E$1:$L$1,0)-1,1048575,1)),1)</xm:f>
          </x14:formula1>
          <xm:sqref>O61 L61 R61</xm:sqref>
        </x14:dataValidation>
        <x14:dataValidation type="list" allowBlank="1" showInputMessage="1" showErrorMessage="1" xr:uid="{00000000-0002-0000-0300-0000E5000000}">
          <x14:formula1>
            <xm:f>OFFSET(PARAMETRES!$E$1,1,MATCH($K$60,PARAMETRES!$E$1:$L$1,0)-1,COUNTA(OFFSET(PARAMETRES!$E$1,1,MATCH($K$60,PARAMETRES!$E$1:$L$1,0)-1,1048575,1)),1)</xm:f>
          </x14:formula1>
          <xm:sqref>O60 L60 R60</xm:sqref>
        </x14:dataValidation>
        <x14:dataValidation type="list" allowBlank="1" showInputMessage="1" showErrorMessage="1" xr:uid="{00000000-0002-0000-0300-0000E6000000}">
          <x14:formula1>
            <xm:f>OFFSET(PARAMETRES!$E$1,1,MATCH($K$59,PARAMETRES!$E$1:$L$1,0)-1,COUNTA(OFFSET(PARAMETRES!$E$1,1,MATCH($K$59,PARAMETRES!$E$1:$L$1,0)-1,1048575,1)),1)</xm:f>
          </x14:formula1>
          <xm:sqref>O59 L59 R59</xm:sqref>
        </x14:dataValidation>
        <x14:dataValidation type="list" allowBlank="1" showInputMessage="1" showErrorMessage="1" xr:uid="{00000000-0002-0000-0300-0000E7000000}">
          <x14:formula1>
            <xm:f>OFFSET(PARAMETRES!$E$1,1,MATCH($K$58,PARAMETRES!$E$1:$L$1,0)-1,COUNTA(OFFSET(PARAMETRES!$E$1,1,MATCH($K$58,PARAMETRES!$E$1:$L$1,0)-1,1048575,1)),1)</xm:f>
          </x14:formula1>
          <xm:sqref>O58 L58 R58</xm:sqref>
        </x14:dataValidation>
        <x14:dataValidation type="list" allowBlank="1" showInputMessage="1" showErrorMessage="1" xr:uid="{00000000-0002-0000-0300-0000E8000000}">
          <x14:formula1>
            <xm:f>OFFSET(PARAMETRES!$E$1,1,MATCH($K$57,PARAMETRES!$E$1:$L$1,0)-1,COUNTA(OFFSET(PARAMETRES!$E$1,1,MATCH($K$57,PARAMETRES!$E$1:$L$1,0)-1,1048575,1)),1)</xm:f>
          </x14:formula1>
          <xm:sqref>O57 L57 R57</xm:sqref>
        </x14:dataValidation>
        <x14:dataValidation type="list" allowBlank="1" showInputMessage="1" showErrorMessage="1" xr:uid="{00000000-0002-0000-0300-0000E9000000}">
          <x14:formula1>
            <xm:f>OFFSET(PARAMETRES!$E$1,1,MATCH($K$56,PARAMETRES!$E$1:$L$1,0)-1,COUNTA(OFFSET(PARAMETRES!$E$1,1,MATCH($K$56,PARAMETRES!$E$1:$L$1,0)-1,1048575,1)),1)</xm:f>
          </x14:formula1>
          <xm:sqref>O56 L56 R56</xm:sqref>
        </x14:dataValidation>
        <x14:dataValidation type="list" allowBlank="1" showInputMessage="1" showErrorMessage="1" xr:uid="{00000000-0002-0000-0300-0000EA000000}">
          <x14:formula1>
            <xm:f>OFFSET(PARAMETRES!$E$1,1,MATCH($K$55,PARAMETRES!$E$1:$L$1,0)-1,COUNTA(OFFSET(PARAMETRES!$E$1,1,MATCH($K$55,PARAMETRES!$E$1:$L$1,0)-1,1048575,1)),1)</xm:f>
          </x14:formula1>
          <xm:sqref>O55 L55 R55</xm:sqref>
        </x14:dataValidation>
        <x14:dataValidation type="list" allowBlank="1" showInputMessage="1" showErrorMessage="1" xr:uid="{00000000-0002-0000-0300-0000EB000000}">
          <x14:formula1>
            <xm:f>OFFSET(PARAMETRES!$E$1,1,MATCH($K$54,PARAMETRES!$E$1:$L$1,0)-1,COUNTA(OFFSET(PARAMETRES!$E$1,1,MATCH($K$54,PARAMETRES!$E$1:$L$1,0)-1,1048575,1)),1)</xm:f>
          </x14:formula1>
          <xm:sqref>O54 L54 R54</xm:sqref>
        </x14:dataValidation>
        <x14:dataValidation type="list" allowBlank="1" showInputMessage="1" showErrorMessage="1" xr:uid="{00000000-0002-0000-0300-0000EC000000}">
          <x14:formula1>
            <xm:f>OFFSET(PARAMETRES!$E$1,1,MATCH($K$53,PARAMETRES!$E$1:$L$1,0)-1,COUNTA(OFFSET(PARAMETRES!$E$1,1,MATCH($K$53,PARAMETRES!$E$1:$L$1,0)-1,1048575,1)),1)</xm:f>
          </x14:formula1>
          <xm:sqref>O53 L53 R53</xm:sqref>
        </x14:dataValidation>
        <x14:dataValidation type="list" allowBlank="1" showInputMessage="1" showErrorMessage="1" xr:uid="{00000000-0002-0000-0300-0000ED000000}">
          <x14:formula1>
            <xm:f>OFFSET(PARAMETRES!$E$1,1,MATCH($K$52,PARAMETRES!$E$1:$L$1,0)-1,COUNTA(OFFSET(PARAMETRES!$E$1,1,MATCH($K$52,PARAMETRES!$E$1:$L$1,0)-1,1048575,1)),1)</xm:f>
          </x14:formula1>
          <xm:sqref>O52 L52 R52</xm:sqref>
        </x14:dataValidation>
        <x14:dataValidation type="list" allowBlank="1" showInputMessage="1" showErrorMessage="1" xr:uid="{00000000-0002-0000-0300-0000EE000000}">
          <x14:formula1>
            <xm:f>OFFSET(PARAMETRES!$E$1,1,MATCH($K$51,PARAMETRES!$E$1:$L$1,0)-1,COUNTA(OFFSET(PARAMETRES!$E$1,1,MATCH($K$51,PARAMETRES!$E$1:$L$1,0)-1,1048575,1)),1)</xm:f>
          </x14:formula1>
          <xm:sqref>O51 L51 R51</xm:sqref>
        </x14:dataValidation>
        <x14:dataValidation type="list" allowBlank="1" showInputMessage="1" showErrorMessage="1" xr:uid="{00000000-0002-0000-0300-0000EF000000}">
          <x14:formula1>
            <xm:f>OFFSET(PARAMETRES!$E$1,1,MATCH($K$50,PARAMETRES!$E$1:$L$1,0)-1,COUNTA(OFFSET(PARAMETRES!$E$1,1,MATCH($K$50,PARAMETRES!$E$1:$L$1,0)-1,1048575,1)),1)</xm:f>
          </x14:formula1>
          <xm:sqref>O50 L50 R50</xm:sqref>
        </x14:dataValidation>
        <x14:dataValidation type="list" allowBlank="1" showInputMessage="1" showErrorMessage="1" xr:uid="{00000000-0002-0000-0300-0000F0000000}">
          <x14:formula1>
            <xm:f>OFFSET(PARAMETRES!$E$1,1,MATCH($K$49,PARAMETRES!$E$1:$L$1,0)-1,COUNTA(OFFSET(PARAMETRES!$E$1,1,MATCH($K$49,PARAMETRES!$E$1:$L$1,0)-1,1048575,1)),1)</xm:f>
          </x14:formula1>
          <xm:sqref>O49 L49 R49</xm:sqref>
        </x14:dataValidation>
        <x14:dataValidation type="list" allowBlank="1" showInputMessage="1" showErrorMessage="1" xr:uid="{00000000-0002-0000-0300-0000F1000000}">
          <x14:formula1>
            <xm:f>OFFSET(PARAMETRES!$E$1,1,MATCH($K$48,PARAMETRES!$E$1:$L$1,0)-1,COUNTA(OFFSET(PARAMETRES!$E$1,1,MATCH($K$48,PARAMETRES!$E$1:$L$1,0)-1,1048575,1)),1)</xm:f>
          </x14:formula1>
          <xm:sqref>O48 L48 R48</xm:sqref>
        </x14:dataValidation>
        <x14:dataValidation type="list" allowBlank="1" showInputMessage="1" showErrorMessage="1" xr:uid="{00000000-0002-0000-0300-0000F2000000}">
          <x14:formula1>
            <xm:f>OFFSET(PARAMETRES!$E$1,1,MATCH($K$47,PARAMETRES!$E$1:$L$1,0)-1,COUNTA(OFFSET(PARAMETRES!$E$1,1,MATCH($K$47,PARAMETRES!$E$1:$L$1,0)-1,1048575,1)),1)</xm:f>
          </x14:formula1>
          <xm:sqref>O47 L47 R47</xm:sqref>
        </x14:dataValidation>
        <x14:dataValidation type="list" allowBlank="1" showInputMessage="1" showErrorMessage="1" xr:uid="{00000000-0002-0000-0300-0000F3000000}">
          <x14:formula1>
            <xm:f>OFFSET(PARAMETRES!$E$1,1,MATCH($K$46,PARAMETRES!$E$1:$L$1,0)-1,COUNTA(OFFSET(PARAMETRES!$E$1,1,MATCH($K$46,PARAMETRES!$E$1:$L$1,0)-1,1048575,1)),1)</xm:f>
          </x14:formula1>
          <xm:sqref>O46 L46 R46</xm:sqref>
        </x14:dataValidation>
        <x14:dataValidation type="list" allowBlank="1" showInputMessage="1" showErrorMessage="1" xr:uid="{00000000-0002-0000-0300-0000F4000000}">
          <x14:formula1>
            <xm:f>OFFSET(PARAMETRES!$E$1,1,MATCH($K$45,PARAMETRES!$E$1:$L$1,0)-1,COUNTA(OFFSET(PARAMETRES!$E$1,1,MATCH($K$45,PARAMETRES!$E$1:$L$1,0)-1,1048575,1)),1)</xm:f>
          </x14:formula1>
          <xm:sqref>O45 L45 R45</xm:sqref>
        </x14:dataValidation>
        <x14:dataValidation type="list" allowBlank="1" showInputMessage="1" showErrorMessage="1" xr:uid="{00000000-0002-0000-0300-0000F5000000}">
          <x14:formula1>
            <xm:f>OFFSET(PARAMETRES!$E$1,1,MATCH($K$44,PARAMETRES!$E$1:$L$1,0)-1,COUNTA(OFFSET(PARAMETRES!$E$1,1,MATCH($K$44,PARAMETRES!$E$1:$L$1,0)-1,1048575,1)),1)</xm:f>
          </x14:formula1>
          <xm:sqref>O44 L44 R44</xm:sqref>
        </x14:dataValidation>
        <x14:dataValidation type="list" allowBlank="1" showInputMessage="1" showErrorMessage="1" xr:uid="{00000000-0002-0000-0300-0000F6000000}">
          <x14:formula1>
            <xm:f>OFFSET(PARAMETRES!$E$1,1,MATCH($K$43,PARAMETRES!$E$1:$L$1,0)-1,COUNTA(OFFSET(PARAMETRES!$E$1,1,MATCH($K$43,PARAMETRES!$E$1:$L$1,0)-1,1048575,1)),1)</xm:f>
          </x14:formula1>
          <xm:sqref>O43 L43 R43</xm:sqref>
        </x14:dataValidation>
        <x14:dataValidation type="list" allowBlank="1" showInputMessage="1" showErrorMessage="1" xr:uid="{00000000-0002-0000-0300-0000F7000000}">
          <x14:formula1>
            <xm:f>OFFSET(PARAMETRES!$E$1,1,MATCH($K$42,PARAMETRES!$E$1:$L$1,0)-1,COUNTA(OFFSET(PARAMETRES!$E$1,1,MATCH($K$42,PARAMETRES!$E$1:$L$1,0)-1,1048575,1)),1)</xm:f>
          </x14:formula1>
          <xm:sqref>O42 L42 R42</xm:sqref>
        </x14:dataValidation>
        <x14:dataValidation type="list" allowBlank="1" showInputMessage="1" showErrorMessage="1" xr:uid="{00000000-0002-0000-0300-0000F8000000}">
          <x14:formula1>
            <xm:f>OFFSET(PARAMETRES!$E$1,1,MATCH($K$41,PARAMETRES!$E$1:$L$1,0)-1,COUNTA(OFFSET(PARAMETRES!$E$1,1,MATCH($K$41,PARAMETRES!$E$1:$L$1,0)-1,1048575,1)),1)</xm:f>
          </x14:formula1>
          <xm:sqref>O41 L41 R41</xm:sqref>
        </x14:dataValidation>
        <x14:dataValidation type="list" allowBlank="1" showInputMessage="1" showErrorMessage="1" xr:uid="{00000000-0002-0000-0300-0000F9000000}">
          <x14:formula1>
            <xm:f>OFFSET(PARAMETRES!$E$1,1,MATCH($K$40,PARAMETRES!$E$1:$L$1,0)-1,COUNTA(OFFSET(PARAMETRES!$E$1,1,MATCH($K$40,PARAMETRES!$E$1:$L$1,0)-1,1048575,1)),1)</xm:f>
          </x14:formula1>
          <xm:sqref>O40 L40 R40</xm:sqref>
        </x14:dataValidation>
        <x14:dataValidation type="list" allowBlank="1" showInputMessage="1" showErrorMessage="1" xr:uid="{00000000-0002-0000-0300-0000FA000000}">
          <x14:formula1>
            <xm:f>OFFSET(PARAMETRES!$E$1,1,MATCH($K$39,PARAMETRES!$E$1:$L$1,0)-1,COUNTA(OFFSET(PARAMETRES!$E$1,1,MATCH($K$39,PARAMETRES!$E$1:$L$1,0)-1,1048575,1)),1)</xm:f>
          </x14:formula1>
          <xm:sqref>O39 L39 R39</xm:sqref>
        </x14:dataValidation>
        <x14:dataValidation type="list" allowBlank="1" showInputMessage="1" showErrorMessage="1" xr:uid="{00000000-0002-0000-0300-0000FB000000}">
          <x14:formula1>
            <xm:f>OFFSET(PARAMETRES!$E$1,1,MATCH($K$38,PARAMETRES!$E$1:$L$1,0)-1,COUNTA(OFFSET(PARAMETRES!$E$1,1,MATCH($K$38,PARAMETRES!$E$1:$L$1,0)-1,1048575,1)),1)</xm:f>
          </x14:formula1>
          <xm:sqref>O38 L38 R38</xm:sqref>
        </x14:dataValidation>
        <x14:dataValidation type="list" allowBlank="1" showInputMessage="1" showErrorMessage="1" xr:uid="{00000000-0002-0000-0300-0000FC000000}">
          <x14:formula1>
            <xm:f>OFFSET(PARAMETRES!$E$1,1,MATCH($K$37,PARAMETRES!$E$1:$L$1,0)-1,COUNTA(OFFSET(PARAMETRES!$E$1,1,MATCH($K$37,PARAMETRES!$E$1:$L$1,0)-1,1048575,1)),1)</xm:f>
          </x14:formula1>
          <xm:sqref>O37 L37 R37</xm:sqref>
        </x14:dataValidation>
        <x14:dataValidation type="list" allowBlank="1" showInputMessage="1" showErrorMessage="1" xr:uid="{00000000-0002-0000-0300-0000FD000000}">
          <x14:formula1>
            <xm:f>OFFSET(PARAMETRES!$E$1,1,MATCH($K$36,PARAMETRES!$E$1:$L$1,0)-1,COUNTA(OFFSET(PARAMETRES!$E$1,1,MATCH($K$36,PARAMETRES!$E$1:$L$1,0)-1,1048575,1)),1)</xm:f>
          </x14:formula1>
          <xm:sqref>O36 L36 R36</xm:sqref>
        </x14:dataValidation>
        <x14:dataValidation type="list" allowBlank="1" showInputMessage="1" showErrorMessage="1" xr:uid="{00000000-0002-0000-0300-0000FE000000}">
          <x14:formula1>
            <xm:f>OFFSET(PARAMETRES!$E$1,1,MATCH($K$35,PARAMETRES!$E$1:$L$1,0)-1,COUNTA(OFFSET(PARAMETRES!$E$1,1,MATCH($K$35,PARAMETRES!$E$1:$L$1,0)-1,1048575,1)),1)</xm:f>
          </x14:formula1>
          <xm:sqref>O35 L35 R35</xm:sqref>
        </x14:dataValidation>
        <x14:dataValidation type="list" allowBlank="1" showInputMessage="1" showErrorMessage="1" xr:uid="{00000000-0002-0000-0300-0000FF000000}">
          <x14:formula1>
            <xm:f>OFFSET(PARAMETRES!$E$1,1,MATCH($K$34,PARAMETRES!$E$1:$L$1,0)-1,COUNTA(OFFSET(PARAMETRES!$E$1,1,MATCH($K$34,PARAMETRES!$E$1:$L$1,0)-1,1048575,1)),1)</xm:f>
          </x14:formula1>
          <xm:sqref>O34 L34 R34</xm:sqref>
        </x14:dataValidation>
        <x14:dataValidation type="list" allowBlank="1" showInputMessage="1" showErrorMessage="1" xr:uid="{00000000-0002-0000-0300-000000010000}">
          <x14:formula1>
            <xm:f>OFFSET(PARAMETRES!$E$1,1,MATCH($K$33,PARAMETRES!$E$1:$L$1,0)-1,COUNTA(OFFSET(PARAMETRES!$E$1,1,MATCH($K$33,PARAMETRES!$E$1:$L$1,0)-1,1048575,1)),1)</xm:f>
          </x14:formula1>
          <xm:sqref>O33 L33 R33</xm:sqref>
        </x14:dataValidation>
        <x14:dataValidation type="list" allowBlank="1" showInputMessage="1" showErrorMessage="1" xr:uid="{00000000-0002-0000-0300-000001010000}">
          <x14:formula1>
            <xm:f>OFFSET(PARAMETRES!$E$1,1,MATCH($K$32,PARAMETRES!$E$1:$L$1,0)-1,COUNTA(OFFSET(PARAMETRES!$E$1,1,MATCH($K$32,PARAMETRES!$E$1:$L$1,0)-1,1048575,1)),1)</xm:f>
          </x14:formula1>
          <xm:sqref>O32 L32 R32</xm:sqref>
        </x14:dataValidation>
        <x14:dataValidation type="list" allowBlank="1" showInputMessage="1" showErrorMessage="1" xr:uid="{00000000-0002-0000-0300-000002010000}">
          <x14:formula1>
            <xm:f>OFFSET(PARAMETRES!$E$1,1,MATCH($K$31,PARAMETRES!$E$1:$L$1,0)-1,COUNTA(OFFSET(PARAMETRES!$E$1,1,MATCH($K$31,PARAMETRES!$E$1:$L$1,0)-1,1048575,1)),1)</xm:f>
          </x14:formula1>
          <xm:sqref>O31 L31 R31</xm:sqref>
        </x14:dataValidation>
        <x14:dataValidation type="list" allowBlank="1" showInputMessage="1" showErrorMessage="1" xr:uid="{00000000-0002-0000-0300-000003010000}">
          <x14:formula1>
            <xm:f>OFFSET(PARAMETRES!$E$1,1,MATCH($K$30,PARAMETRES!$E$1:$L$1,0)-1,COUNTA(OFFSET(PARAMETRES!$E$1,1,MATCH($K$30,PARAMETRES!$E$1:$L$1,0)-1,1048575,1)),1)</xm:f>
          </x14:formula1>
          <xm:sqref>O30 L30 R30</xm:sqref>
        </x14:dataValidation>
        <x14:dataValidation type="list" allowBlank="1" showInputMessage="1" showErrorMessage="1" xr:uid="{00000000-0002-0000-0300-000004010000}">
          <x14:formula1>
            <xm:f>OFFSET(PARAMETRES!$E$1,1,MATCH($K$29,PARAMETRES!$E$1:$L$1,0)-1,COUNTA(OFFSET(PARAMETRES!$E$1,1,MATCH($K$29,PARAMETRES!$E$1:$L$1,0)-1,1048575,1)),1)</xm:f>
          </x14:formula1>
          <xm:sqref>O29 L29 R29</xm:sqref>
        </x14:dataValidation>
        <x14:dataValidation type="list" allowBlank="1" showInputMessage="1" showErrorMessage="1" xr:uid="{00000000-0002-0000-0300-000005010000}">
          <x14:formula1>
            <xm:f>OFFSET(PARAMETRES!$E$1,1,MATCH($K$28,PARAMETRES!$E$1:$L$1,0)-1,COUNTA(OFFSET(PARAMETRES!$E$1,1,MATCH($K$28,PARAMETRES!$E$1:$L$1,0)-1,1048575,1)),1)</xm:f>
          </x14:formula1>
          <xm:sqref>O28 L28 R28</xm:sqref>
        </x14:dataValidation>
        <x14:dataValidation type="list" allowBlank="1" showInputMessage="1" showErrorMessage="1" xr:uid="{00000000-0002-0000-0300-000006010000}">
          <x14:formula1>
            <xm:f>OFFSET(PARAMETRES!$E$1,1,MATCH($K$27,PARAMETRES!$E$1:$L$1,0)-1,COUNTA(OFFSET(PARAMETRES!$E$1,1,MATCH($K$27,PARAMETRES!$E$1:$L$1,0)-1,1048575,1)),1)</xm:f>
          </x14:formula1>
          <xm:sqref>O27 L27 R27</xm:sqref>
        </x14:dataValidation>
        <x14:dataValidation type="list" allowBlank="1" showInputMessage="1" showErrorMessage="1" xr:uid="{00000000-0002-0000-0300-000007010000}">
          <x14:formula1>
            <xm:f>OFFSET(PARAMETRES!$E$1,1,MATCH($K$26,PARAMETRES!$E$1:$L$1,0)-1,COUNTA(OFFSET(PARAMETRES!$E$1,1,MATCH($K$26,PARAMETRES!$E$1:$L$1,0)-1,1048575,1)),1)</xm:f>
          </x14:formula1>
          <xm:sqref>O26 L26 R26</xm:sqref>
        </x14:dataValidation>
        <x14:dataValidation type="list" allowBlank="1" showInputMessage="1" showErrorMessage="1" xr:uid="{00000000-0002-0000-0300-000008010000}">
          <x14:formula1>
            <xm:f>OFFSET(PARAMETRES!$E$1,1,MATCH($K$25,PARAMETRES!$E$1:$L$1,0)-1,COUNTA(OFFSET(PARAMETRES!$E$1,1,MATCH($K$25,PARAMETRES!$E$1:$L$1,0)-1,1048575,1)),1)</xm:f>
          </x14:formula1>
          <xm:sqref>O25 L25 R25</xm:sqref>
        </x14:dataValidation>
        <x14:dataValidation type="list" allowBlank="1" showInputMessage="1" showErrorMessage="1" xr:uid="{00000000-0002-0000-0300-000009010000}">
          <x14:formula1>
            <xm:f>OFFSET(PARAMETRES!$E$1,1,MATCH($K$24,PARAMETRES!$E$1:$L$1,0)-1,COUNTA(OFFSET(PARAMETRES!$E$1,1,MATCH($K$24,PARAMETRES!$E$1:$L$1,0)-1,1048575,1)),1)</xm:f>
          </x14:formula1>
          <xm:sqref>O24 L24 R24</xm:sqref>
        </x14:dataValidation>
        <x14:dataValidation type="list" allowBlank="1" showInputMessage="1" showErrorMessage="1" xr:uid="{00000000-0002-0000-0300-00000A010000}">
          <x14:formula1>
            <xm:f>OFFSET(PARAMETRES!$E$1,1,MATCH($K$23,PARAMETRES!$E$1:$L$1,0)-1,COUNTA(OFFSET(PARAMETRES!$E$1,1,MATCH($K$23,PARAMETRES!$E$1:$L$1,0)-1,1048575,1)),1)</xm:f>
          </x14:formula1>
          <xm:sqref>O23 L23 R23</xm:sqref>
        </x14:dataValidation>
        <x14:dataValidation type="list" allowBlank="1" showInputMessage="1" showErrorMessage="1" xr:uid="{00000000-0002-0000-0300-00000B010000}">
          <x14:formula1>
            <xm:f>OFFSET(PARAMETRES!$E$1,1,MATCH($K$22,PARAMETRES!$E$1:$L$1,0)-1,COUNTA(OFFSET(PARAMETRES!$E$1,1,MATCH($K$22,PARAMETRES!$E$1:$L$1,0)-1,1048575,1)),1)</xm:f>
          </x14:formula1>
          <xm:sqref>O22 L22 R22</xm:sqref>
        </x14:dataValidation>
        <x14:dataValidation type="list" allowBlank="1" showInputMessage="1" showErrorMessage="1" xr:uid="{00000000-0002-0000-0300-00000C010000}">
          <x14:formula1>
            <xm:f>OFFSET(PARAMETRES!$E$1,1,MATCH($K$21,PARAMETRES!$E$1:$L$1,0)-1,COUNTA(OFFSET(PARAMETRES!$E$1,1,MATCH($K$21,PARAMETRES!$E$1:$L$1,0)-1,1048575,1)),1)</xm:f>
          </x14:formula1>
          <xm:sqref>O21 L21 R21</xm:sqref>
        </x14:dataValidation>
        <x14:dataValidation type="list" allowBlank="1" showInputMessage="1" showErrorMessage="1" xr:uid="{00000000-0002-0000-0300-00000D010000}">
          <x14:formula1>
            <xm:f>OFFSET(PARAMETRES!$E$1,1,MATCH($K$20,PARAMETRES!$E$1:$L$1,0)-1,COUNTA(OFFSET(PARAMETRES!$E$1,1,MATCH($K$20,PARAMETRES!$E$1:$L$1,0)-1,1048575,1)),1)</xm:f>
          </x14:formula1>
          <xm:sqref>O20 L20 R20</xm:sqref>
        </x14:dataValidation>
        <x14:dataValidation type="list" allowBlank="1" showInputMessage="1" showErrorMessage="1" xr:uid="{00000000-0002-0000-0300-00000E010000}">
          <x14:formula1>
            <xm:f>OFFSET(PARAMETRES!$E$1,1,MATCH($K$19,PARAMETRES!$E$1:$L$1,0)-1,COUNTA(OFFSET(PARAMETRES!$E$1,1,MATCH($K$19,PARAMETRES!$E$1:$L$1,0)-1,1048575,1)),1)</xm:f>
          </x14:formula1>
          <xm:sqref>O19 L19 R19</xm:sqref>
        </x14:dataValidation>
        <x14:dataValidation type="list" allowBlank="1" showInputMessage="1" showErrorMessage="1" xr:uid="{00000000-0002-0000-0300-00000F010000}">
          <x14:formula1>
            <xm:f>OFFSET(PARAMETRES!$E$1,1,MATCH($K$18,PARAMETRES!$E$1:$L$1,0)-1,COUNTA(OFFSET(PARAMETRES!$E$1,1,MATCH($K$18,PARAMETRES!$E$1:$L$1,0)-1,1048575,1)),1)</xm:f>
          </x14:formula1>
          <xm:sqref>O18 L18 R18</xm:sqref>
        </x14:dataValidation>
        <x14:dataValidation type="list" allowBlank="1" showInputMessage="1" showErrorMessage="1" xr:uid="{00000000-0002-0000-0300-000010010000}">
          <x14:formula1>
            <xm:f>OFFSET(PARAMETRES!$E$1,1,MATCH($K$17,PARAMETRES!$E$1:$L$1,0)-1,COUNTA(OFFSET(PARAMETRES!$E$1,1,MATCH($K$17,PARAMETRES!$E$1:$L$1,0)-1,1048575,1)),1)</xm:f>
          </x14:formula1>
          <xm:sqref>O17 L17 R17</xm:sqref>
        </x14:dataValidation>
        <x14:dataValidation type="list" allowBlank="1" showInputMessage="1" showErrorMessage="1" xr:uid="{00000000-0002-0000-0300-000011010000}">
          <x14:formula1>
            <xm:f>OFFSET(PARAMETRES!$E$1,1,MATCH($K$16,PARAMETRES!$E$1:$L$1,0)-1,COUNTA(OFFSET(PARAMETRES!$E$1,1,MATCH($K$16,PARAMETRES!$E$1:$L$1,0)-1,1048575,1)),1)</xm:f>
          </x14:formula1>
          <xm:sqref>O16 L16 R16</xm:sqref>
        </x14:dataValidation>
        <x14:dataValidation type="list" allowBlank="1" showInputMessage="1" showErrorMessage="1" xr:uid="{00000000-0002-0000-0300-000012010000}">
          <x14:formula1>
            <xm:f>OFFSET(PARAMETRES!$E$1,1,MATCH($K$15,PARAMETRES!$E$1:$L$1,0)-1,COUNTA(OFFSET(PARAMETRES!$E$1,1,MATCH($K$15,PARAMETRES!$E$1:$L$1,0)-1,1048575,1)),1)</xm:f>
          </x14:formula1>
          <xm:sqref>O15 L15 R15</xm:sqref>
        </x14:dataValidation>
        <x14:dataValidation type="list" allowBlank="1" showInputMessage="1" showErrorMessage="1" xr:uid="{00000000-0002-0000-0300-000013010000}">
          <x14:formula1>
            <xm:f>OFFSET(PARAMETRES!$E$1,1,MATCH($K$14,PARAMETRES!$E$1:$L$1,0)-1,COUNTA(OFFSET(PARAMETRES!$E$1,1,MATCH($K$14,PARAMETRES!$E$1:$L$1,0)-1,1048575,1)),1)</xm:f>
          </x14:formula1>
          <xm:sqref>O14 L14 R14</xm:sqref>
        </x14:dataValidation>
        <x14:dataValidation type="list" allowBlank="1" showInputMessage="1" showErrorMessage="1" xr:uid="{00000000-0002-0000-0300-000014010000}">
          <x14:formula1>
            <xm:f>OFFSET(PARAMETRES!$E$1,1,MATCH($K$13,PARAMETRES!$E$1:$L$1,0)-1,COUNTA(OFFSET(PARAMETRES!$E$1,1,MATCH($K$13,PARAMETRES!$E$1:$L$1,0)-1,1048575,1)),1)</xm:f>
          </x14:formula1>
          <xm:sqref>O13 L13 R13</xm:sqref>
        </x14:dataValidation>
        <x14:dataValidation type="list" allowBlank="1" showInputMessage="1" showErrorMessage="1" xr:uid="{00000000-0002-0000-0300-000015010000}">
          <x14:formula1>
            <xm:f>OFFSET(PARAMETRES!$E$1,1,MATCH($K$12,PARAMETRES!$E$1:$L$1,0)-1,COUNTA(OFFSET(PARAMETRES!$E$1,1,MATCH($K$12,PARAMETRES!$E$1:$L$1,0)-1,1048575,1)),1)</xm:f>
          </x14:formula1>
          <xm:sqref>O12 L12 R12</xm:sqref>
        </x14:dataValidation>
        <x14:dataValidation type="list" allowBlank="1" showInputMessage="1" showErrorMessage="1" xr:uid="{00000000-0002-0000-0300-000016010000}">
          <x14:formula1>
            <xm:f>OFFSET(PARAMETRES!$E$1,1,MATCH($K$11,PARAMETRES!$E$1:$L$1,0)-1,COUNTA(OFFSET(PARAMETRES!$E$1,1,MATCH($K$11,PARAMETRES!$E$1:$L$1,0)-1,1048575,1)),1)</xm:f>
          </x14:formula1>
          <xm:sqref>O11 L11 R11</xm:sqref>
        </x14:dataValidation>
        <x14:dataValidation type="list" allowBlank="1" showInputMessage="1" showErrorMessage="1" xr:uid="{00000000-0002-0000-0300-000017010000}">
          <x14:formula1>
            <xm:f>PARAMETRES!$E$1:$L$1</xm:f>
          </x14:formula1>
          <xm:sqref>N11:N281 K11:K281 Q11:Q281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83"/>
  <sheetViews>
    <sheetView tabSelected="1" topLeftCell="A266" zoomScale="85" zoomScaleNormal="85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8" ht="15.75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8" ht="15.75" x14ac:dyDescent="0.25">
      <c r="A3" s="1"/>
      <c r="B3" s="146" t="s">
        <v>96</v>
      </c>
      <c r="C3" s="146"/>
      <c r="D3" s="1"/>
      <c r="E3" s="3" t="s">
        <v>1</v>
      </c>
      <c r="F3" s="147" t="s">
        <v>2</v>
      </c>
      <c r="G3" s="147"/>
      <c r="H3" s="147"/>
      <c r="J3" s="4"/>
    </row>
    <row r="4" spans="1:18" ht="15.75" x14ac:dyDescent="0.25">
      <c r="A4" s="1"/>
      <c r="B4" s="146"/>
      <c r="C4" s="146"/>
      <c r="D4" s="1"/>
      <c r="E4" s="5" t="s">
        <v>3</v>
      </c>
      <c r="F4" s="147" t="str">
        <f>[1]Synthèse!B3</f>
        <v>MASTER INFORMATIQUE</v>
      </c>
      <c r="G4" s="147"/>
      <c r="H4" s="147"/>
      <c r="J4" s="4"/>
    </row>
    <row r="5" spans="1:18" ht="46.5" x14ac:dyDescent="0.25">
      <c r="A5" s="6"/>
      <c r="B5" s="146" t="s">
        <v>134</v>
      </c>
      <c r="C5" s="146"/>
      <c r="D5" s="1"/>
      <c r="E5" s="3" t="s">
        <v>5</v>
      </c>
      <c r="F5" s="147" t="s">
        <v>163</v>
      </c>
      <c r="G5" s="147"/>
      <c r="H5" s="147"/>
      <c r="J5" s="4"/>
    </row>
    <row r="6" spans="1:18" ht="46.5" x14ac:dyDescent="0.4">
      <c r="A6" s="6"/>
      <c r="B6" s="146"/>
      <c r="C6" s="146"/>
      <c r="D6" s="1"/>
      <c r="E6" s="3" t="s">
        <v>6</v>
      </c>
      <c r="F6" s="147" t="s">
        <v>164</v>
      </c>
      <c r="G6" s="147"/>
      <c r="H6" s="147"/>
      <c r="J6" s="4"/>
      <c r="K6" s="195" t="s">
        <v>709</v>
      </c>
      <c r="L6" s="195"/>
      <c r="M6" s="195"/>
      <c r="N6" s="195"/>
      <c r="O6" s="195"/>
      <c r="P6" s="195"/>
      <c r="Q6" s="195"/>
      <c r="R6" s="195"/>
    </row>
    <row r="7" spans="1:18" ht="46.5" x14ac:dyDescent="0.25">
      <c r="A7" s="6"/>
      <c r="B7" s="6"/>
      <c r="C7" s="6"/>
      <c r="D7" s="1"/>
      <c r="E7" s="8" t="s">
        <v>8</v>
      </c>
      <c r="F7" s="147">
        <v>15</v>
      </c>
      <c r="G7" s="147"/>
      <c r="H7" s="147"/>
      <c r="J7" s="4"/>
    </row>
    <row r="8" spans="1:18" ht="61.5" x14ac:dyDescent="0.25">
      <c r="A8" s="9"/>
      <c r="B8" s="9"/>
      <c r="C8" s="9"/>
      <c r="D8" s="7"/>
      <c r="E8" s="7"/>
      <c r="F8" s="7"/>
      <c r="G8" s="7"/>
      <c r="H8" s="4"/>
      <c r="I8" s="4"/>
      <c r="J8" s="4"/>
    </row>
    <row r="9" spans="1:18" ht="16.5" thickBot="1" x14ac:dyDescent="0.3">
      <c r="A9" s="1"/>
      <c r="B9" s="1"/>
      <c r="C9" s="1"/>
      <c r="D9" s="4"/>
      <c r="E9" s="4"/>
      <c r="F9" s="4"/>
      <c r="G9" s="4"/>
      <c r="H9" s="4"/>
      <c r="I9" s="4"/>
      <c r="J9" s="4"/>
    </row>
    <row r="10" spans="1:18" ht="15.75" customHeight="1" x14ac:dyDescent="0.25">
      <c r="A10" s="10"/>
      <c r="B10" s="137" t="s">
        <v>9</v>
      </c>
      <c r="C10" s="138"/>
      <c r="D10" s="138"/>
      <c r="E10" s="138"/>
      <c r="F10" s="139"/>
      <c r="G10" s="140" t="s">
        <v>10</v>
      </c>
      <c r="H10" s="142" t="s">
        <v>12</v>
      </c>
      <c r="I10" s="144" t="s">
        <v>14</v>
      </c>
      <c r="J10" s="140" t="s">
        <v>16</v>
      </c>
      <c r="K10" s="168" t="s">
        <v>330</v>
      </c>
      <c r="L10" s="170" t="s">
        <v>331</v>
      </c>
      <c r="M10" s="166" t="s">
        <v>332</v>
      </c>
      <c r="N10" s="168" t="s">
        <v>330</v>
      </c>
      <c r="O10" s="170" t="s">
        <v>331</v>
      </c>
      <c r="P10" s="166" t="s">
        <v>332</v>
      </c>
      <c r="Q10" s="168" t="s">
        <v>330</v>
      </c>
      <c r="R10" s="170" t="s">
        <v>331</v>
      </c>
    </row>
    <row r="11" spans="1:18" ht="16.5" thickBot="1" x14ac:dyDescent="0.3">
      <c r="A11" s="10"/>
      <c r="B11" s="11" t="s">
        <v>17</v>
      </c>
      <c r="C11" s="157" t="s">
        <v>18</v>
      </c>
      <c r="D11" s="158"/>
      <c r="E11" s="12" t="s">
        <v>19</v>
      </c>
      <c r="F11" s="12" t="s">
        <v>20</v>
      </c>
      <c r="G11" s="141"/>
      <c r="H11" s="143"/>
      <c r="I11" s="145"/>
      <c r="J11" s="141"/>
      <c r="K11" s="169"/>
      <c r="L11" s="171"/>
      <c r="M11" s="167"/>
      <c r="N11" s="169"/>
      <c r="O11" s="171"/>
      <c r="P11" s="167"/>
      <c r="Q11" s="169"/>
      <c r="R11" s="171"/>
    </row>
    <row r="12" spans="1:18" ht="15.75" x14ac:dyDescent="0.25">
      <c r="A12" s="159" t="s">
        <v>21</v>
      </c>
      <c r="B12" s="150" t="s">
        <v>22</v>
      </c>
      <c r="C12" s="151" t="s">
        <v>136</v>
      </c>
      <c r="D12" s="152"/>
      <c r="E12" s="148">
        <v>12</v>
      </c>
      <c r="F12" s="148" t="s">
        <v>24</v>
      </c>
      <c r="G12" s="13" t="s">
        <v>25</v>
      </c>
      <c r="H12" s="14" t="s">
        <v>137</v>
      </c>
      <c r="I12" s="15" t="s">
        <v>24</v>
      </c>
      <c r="J12" s="16" t="s">
        <v>26</v>
      </c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 t="s">
        <v>27</v>
      </c>
      <c r="H13" s="14" t="s">
        <v>138</v>
      </c>
      <c r="I13" s="15" t="s">
        <v>24</v>
      </c>
      <c r="J13" s="16" t="s">
        <v>26</v>
      </c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 t="s">
        <v>102</v>
      </c>
      <c r="H14" s="14" t="s">
        <v>140</v>
      </c>
      <c r="I14" s="15" t="s">
        <v>24</v>
      </c>
      <c r="J14" s="16" t="s">
        <v>26</v>
      </c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 t="s">
        <v>104</v>
      </c>
      <c r="H15" s="14" t="s">
        <v>143</v>
      </c>
      <c r="I15" s="15" t="s">
        <v>24</v>
      </c>
      <c r="J15" s="16" t="s">
        <v>26</v>
      </c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/>
      <c r="H16" s="14"/>
      <c r="I16" s="15"/>
      <c r="J16" s="16"/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4"/>
      <c r="I17" s="15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7"/>
      <c r="I18" s="15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7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4"/>
      <c r="I21" s="15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3"/>
      <c r="D22" s="154"/>
      <c r="E22" s="148"/>
      <c r="F22" s="148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55"/>
      <c r="D23" s="156"/>
      <c r="E23" s="149"/>
      <c r="F23" s="149"/>
      <c r="G23" s="13"/>
      <c r="H23" s="17"/>
      <c r="I23" s="18"/>
      <c r="J23" s="16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/>
      <c r="C24" s="19"/>
      <c r="D24" s="20"/>
      <c r="E24" s="21"/>
      <c r="F24" s="21"/>
      <c r="G24" s="21"/>
      <c r="H24" s="22"/>
      <c r="I24" s="23"/>
      <c r="J24" s="24"/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 t="s">
        <v>29</v>
      </c>
      <c r="C25" s="151" t="s">
        <v>145</v>
      </c>
      <c r="D25" s="152"/>
      <c r="E25" s="148">
        <v>9</v>
      </c>
      <c r="F25" s="148" t="s">
        <v>24</v>
      </c>
      <c r="G25" s="13" t="s">
        <v>31</v>
      </c>
      <c r="H25" s="14" t="s">
        <v>111</v>
      </c>
      <c r="I25" s="15" t="s">
        <v>24</v>
      </c>
      <c r="J25" s="16" t="s">
        <v>26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 t="s">
        <v>108</v>
      </c>
      <c r="H26" s="14" t="s">
        <v>146</v>
      </c>
      <c r="I26" s="15" t="s">
        <v>24</v>
      </c>
      <c r="J26" s="16" t="s">
        <v>26</v>
      </c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 t="s">
        <v>110</v>
      </c>
      <c r="H27" s="14" t="s">
        <v>149</v>
      </c>
      <c r="I27" s="15" t="s">
        <v>24</v>
      </c>
      <c r="J27" s="16" t="s">
        <v>26</v>
      </c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/>
      <c r="H28" s="14"/>
      <c r="I28" s="15"/>
      <c r="J28" s="16"/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/>
      <c r="H29" s="14"/>
      <c r="I29" s="15"/>
      <c r="J29" s="16"/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4"/>
      <c r="I30" s="15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7"/>
      <c r="I31" s="18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4"/>
      <c r="I34" s="15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3"/>
      <c r="D35" s="154"/>
      <c r="E35" s="148"/>
      <c r="F35" s="148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55"/>
      <c r="D36" s="156"/>
      <c r="E36" s="149"/>
      <c r="F36" s="149"/>
      <c r="G36" s="13"/>
      <c r="H36" s="17"/>
      <c r="I36" s="18"/>
      <c r="J36" s="16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/>
      <c r="C37" s="19"/>
      <c r="D37" s="20"/>
      <c r="E37" s="21"/>
      <c r="F37" s="21"/>
      <c r="G37" s="21"/>
      <c r="H37" s="22"/>
      <c r="I37" s="23"/>
      <c r="J37" s="24"/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 t="s">
        <v>35</v>
      </c>
      <c r="C38" s="151" t="s">
        <v>151</v>
      </c>
      <c r="D38" s="152"/>
      <c r="E38" s="148">
        <v>9</v>
      </c>
      <c r="F38" s="148" t="s">
        <v>24</v>
      </c>
      <c r="G38" s="13" t="s">
        <v>37</v>
      </c>
      <c r="H38" s="14" t="s">
        <v>152</v>
      </c>
      <c r="I38" s="15" t="s">
        <v>24</v>
      </c>
      <c r="J38" s="16" t="s">
        <v>26</v>
      </c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 t="s">
        <v>114</v>
      </c>
      <c r="H39" s="14" t="s">
        <v>152</v>
      </c>
      <c r="I39" s="15" t="s">
        <v>24</v>
      </c>
      <c r="J39" s="16" t="s">
        <v>26</v>
      </c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 t="s">
        <v>116</v>
      </c>
      <c r="H40" s="14" t="s">
        <v>153</v>
      </c>
      <c r="I40" s="15" t="s">
        <v>24</v>
      </c>
      <c r="J40" s="16" t="s">
        <v>26</v>
      </c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/>
      <c r="H41" s="14"/>
      <c r="I41" s="15"/>
      <c r="J41" s="16"/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/>
      <c r="H42" s="14"/>
      <c r="I42" s="15"/>
      <c r="J42" s="16"/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4"/>
      <c r="I43" s="15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7"/>
      <c r="I45" s="18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4"/>
      <c r="I46" s="15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3"/>
      <c r="D48" s="154"/>
      <c r="E48" s="148"/>
      <c r="F48" s="148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55"/>
      <c r="D49" s="156"/>
      <c r="E49" s="149"/>
      <c r="F49" s="149"/>
      <c r="G49" s="13"/>
      <c r="H49" s="17"/>
      <c r="I49" s="18"/>
      <c r="J49" s="16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/>
      <c r="C50" s="19"/>
      <c r="D50" s="20"/>
      <c r="E50" s="21"/>
      <c r="F50" s="21"/>
      <c r="G50" s="21"/>
      <c r="H50" s="22"/>
      <c r="I50" s="23"/>
      <c r="J50" s="24"/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1"/>
      <c r="D51" s="152"/>
      <c r="E51" s="148"/>
      <c r="F51" s="148"/>
      <c r="G51" s="13"/>
      <c r="H51" s="14"/>
      <c r="I51" s="15"/>
      <c r="J51" s="16"/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4"/>
      <c r="I55" s="15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7"/>
      <c r="I57" s="18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4"/>
      <c r="I59" s="15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3"/>
      <c r="D61" s="154"/>
      <c r="E61" s="148"/>
      <c r="F61" s="148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55"/>
      <c r="D62" s="156"/>
      <c r="E62" s="149"/>
      <c r="F62" s="149"/>
      <c r="G62" s="13"/>
      <c r="H62" s="17"/>
      <c r="I62" s="18"/>
      <c r="J62" s="16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/>
      <c r="C63" s="19"/>
      <c r="D63" s="20"/>
      <c r="E63" s="21"/>
      <c r="F63" s="21"/>
      <c r="G63" s="21"/>
      <c r="H63" s="22"/>
      <c r="I63" s="23"/>
      <c r="J63" s="24"/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 t="s">
        <v>42</v>
      </c>
      <c r="C64" s="151"/>
      <c r="D64" s="152"/>
      <c r="E64" s="148"/>
      <c r="F64" s="148"/>
      <c r="G64" s="13"/>
      <c r="H64" s="14"/>
      <c r="I64" s="15"/>
      <c r="J64" s="16"/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4"/>
      <c r="I65" s="15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13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29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13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29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3"/>
      <c r="D74" s="154"/>
      <c r="E74" s="148"/>
      <c r="F74" s="148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55"/>
      <c r="D75" s="156"/>
      <c r="E75" s="149"/>
      <c r="F75" s="149"/>
      <c r="G75" s="13"/>
      <c r="H75" s="17"/>
      <c r="I75" s="18"/>
      <c r="J75" s="16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/>
      <c r="C76" s="19"/>
      <c r="D76" s="20"/>
      <c r="E76" s="21"/>
      <c r="F76" s="21"/>
      <c r="G76" s="21"/>
      <c r="H76" s="22"/>
      <c r="I76" s="23"/>
      <c r="J76" s="24"/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 t="s">
        <v>46</v>
      </c>
      <c r="C77" s="151"/>
      <c r="D77" s="152"/>
      <c r="E77" s="148"/>
      <c r="F77" s="148"/>
      <c r="G77" s="13"/>
      <c r="H77" s="14"/>
      <c r="I77" s="15"/>
      <c r="J77" s="16"/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4"/>
      <c r="I78" s="15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13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29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13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29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3"/>
      <c r="D87" s="154"/>
      <c r="E87" s="148"/>
      <c r="F87" s="148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55"/>
      <c r="D88" s="156"/>
      <c r="E88" s="149"/>
      <c r="F88" s="149"/>
      <c r="G88" s="13"/>
      <c r="H88" s="17"/>
      <c r="I88" s="18"/>
      <c r="J88" s="16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/>
      <c r="C89" s="19"/>
      <c r="D89" s="20"/>
      <c r="E89" s="21"/>
      <c r="F89" s="21"/>
      <c r="G89" s="21"/>
      <c r="H89" s="22"/>
      <c r="I89" s="23"/>
      <c r="J89" s="24"/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 t="s">
        <v>50</v>
      </c>
      <c r="C90" s="151"/>
      <c r="D90" s="152"/>
      <c r="E90" s="148"/>
      <c r="F90" s="148"/>
      <c r="G90" s="13"/>
      <c r="H90" s="14"/>
      <c r="I90" s="15"/>
      <c r="J90" s="16"/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13"/>
      <c r="H92" s="14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29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3"/>
      <c r="D100" s="154"/>
      <c r="E100" s="148"/>
      <c r="F100" s="148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55"/>
      <c r="D101" s="156"/>
      <c r="E101" s="149"/>
      <c r="F101" s="149"/>
      <c r="G101" s="13"/>
      <c r="H101" s="17"/>
      <c r="I101" s="18"/>
      <c r="J101" s="16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/>
      <c r="C102" s="19"/>
      <c r="D102" s="20"/>
      <c r="E102" s="21"/>
      <c r="F102" s="21"/>
      <c r="G102" s="21"/>
      <c r="H102" s="22"/>
      <c r="I102" s="23"/>
      <c r="J102" s="24"/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 t="s">
        <v>55</v>
      </c>
      <c r="C103" s="151"/>
      <c r="D103" s="152"/>
      <c r="E103" s="148"/>
      <c r="F103" s="148"/>
      <c r="G103" s="13"/>
      <c r="H103" s="14"/>
      <c r="I103" s="15"/>
      <c r="J103" s="16"/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4"/>
      <c r="I104" s="15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13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29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13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29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3"/>
      <c r="D113" s="154"/>
      <c r="E113" s="148"/>
      <c r="F113" s="148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55"/>
      <c r="D114" s="156"/>
      <c r="E114" s="149"/>
      <c r="F114" s="149"/>
      <c r="G114" s="13"/>
      <c r="H114" s="17"/>
      <c r="I114" s="18"/>
      <c r="J114" s="16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/>
      <c r="C115" s="19"/>
      <c r="D115" s="20"/>
      <c r="E115" s="21"/>
      <c r="F115" s="21"/>
      <c r="G115" s="21"/>
      <c r="H115" s="22"/>
      <c r="I115" s="23"/>
      <c r="J115" s="24"/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 t="s">
        <v>59</v>
      </c>
      <c r="C116" s="151"/>
      <c r="D116" s="152"/>
      <c r="E116" s="148"/>
      <c r="F116" s="148"/>
      <c r="G116" s="13"/>
      <c r="H116" s="14"/>
      <c r="I116" s="15"/>
      <c r="J116" s="16"/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4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5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3"/>
      <c r="D126" s="154"/>
      <c r="E126" s="148"/>
      <c r="F126" s="148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55"/>
      <c r="D127" s="156"/>
      <c r="E127" s="149"/>
      <c r="F127" s="149"/>
      <c r="G127" s="13"/>
      <c r="H127" s="17"/>
      <c r="I127" s="18"/>
      <c r="J127" s="16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/>
      <c r="C128" s="19"/>
      <c r="D128" s="20"/>
      <c r="E128" s="21"/>
      <c r="F128" s="21"/>
      <c r="G128" s="21"/>
      <c r="H128" s="22"/>
      <c r="I128" s="23"/>
      <c r="J128" s="24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 t="s">
        <v>67</v>
      </c>
      <c r="C129" s="151"/>
      <c r="D129" s="152"/>
      <c r="E129" s="148"/>
      <c r="F129" s="148"/>
      <c r="G129" s="13"/>
      <c r="H129" s="14"/>
      <c r="I129" s="15"/>
      <c r="J129" s="16"/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4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13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29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13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29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3"/>
      <c r="D139" s="154"/>
      <c r="E139" s="148"/>
      <c r="F139" s="148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5.75" x14ac:dyDescent="0.25">
      <c r="A140" s="160"/>
      <c r="B140" s="150"/>
      <c r="C140" s="155"/>
      <c r="D140" s="156"/>
      <c r="E140" s="149"/>
      <c r="F140" s="149"/>
      <c r="G140" s="13"/>
      <c r="H140" s="17"/>
      <c r="I140" s="18"/>
      <c r="J140" s="16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0"/>
      <c r="B141" s="150"/>
      <c r="C141" s="19"/>
      <c r="D141" s="20"/>
      <c r="E141" s="21"/>
      <c r="F141" s="21"/>
      <c r="G141" s="21"/>
      <c r="H141" s="22"/>
      <c r="I141" s="23"/>
      <c r="J141" s="24"/>
      <c r="K141" s="134"/>
      <c r="L141" s="134"/>
      <c r="M141" s="134"/>
      <c r="N141" s="134"/>
      <c r="O141" s="134"/>
      <c r="P141" s="134"/>
      <c r="Q141" s="134"/>
      <c r="R141" s="134"/>
    </row>
    <row r="142" spans="1:18" ht="16.5" thickBot="1" x14ac:dyDescent="0.3">
      <c r="A142" s="161"/>
      <c r="B142" s="30"/>
      <c r="C142" s="30"/>
      <c r="D142" s="30"/>
      <c r="E142" s="32">
        <f>E12+E25+E38+E51+E64+E77</f>
        <v>30</v>
      </c>
      <c r="F142" s="32"/>
      <c r="G142" s="33"/>
      <c r="H142" s="34"/>
      <c r="I142" s="30"/>
      <c r="J142" s="35"/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2" t="s">
        <v>68</v>
      </c>
      <c r="B143" s="150" t="s">
        <v>69</v>
      </c>
      <c r="C143" s="164" t="s">
        <v>158</v>
      </c>
      <c r="D143" s="165"/>
      <c r="E143" s="148">
        <v>15</v>
      </c>
      <c r="F143" s="148" t="s">
        <v>24</v>
      </c>
      <c r="G143" s="36" t="s">
        <v>71</v>
      </c>
      <c r="H143" s="14" t="s">
        <v>159</v>
      </c>
      <c r="I143" s="15" t="s">
        <v>24</v>
      </c>
      <c r="J143" s="16" t="s">
        <v>28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13" t="s">
        <v>73</v>
      </c>
      <c r="H144" s="14" t="s">
        <v>160</v>
      </c>
      <c r="I144" s="15" t="s">
        <v>24</v>
      </c>
      <c r="J144" s="16" t="s">
        <v>26</v>
      </c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13" t="s">
        <v>120</v>
      </c>
      <c r="H145" s="14" t="s">
        <v>161</v>
      </c>
      <c r="I145" s="15" t="s">
        <v>24</v>
      </c>
      <c r="J145" s="16" t="s">
        <v>26</v>
      </c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36" t="s">
        <v>122</v>
      </c>
      <c r="H146" s="14" t="s">
        <v>83</v>
      </c>
      <c r="I146" s="15" t="s">
        <v>24</v>
      </c>
      <c r="J146" s="16" t="s">
        <v>26</v>
      </c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13"/>
      <c r="H147" s="43"/>
      <c r="I147" s="15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13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36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13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36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13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36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13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36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13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29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3"/>
      <c r="D161" s="154"/>
      <c r="E161" s="148"/>
      <c r="F161" s="148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155"/>
      <c r="D162" s="156"/>
      <c r="E162" s="149"/>
      <c r="F162" s="149"/>
      <c r="G162" s="13"/>
      <c r="H162" s="14"/>
      <c r="I162" s="18"/>
      <c r="J162" s="16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/>
      <c r="C163" s="37"/>
      <c r="D163" s="38"/>
      <c r="E163" s="39"/>
      <c r="F163" s="38"/>
      <c r="G163" s="38"/>
      <c r="H163" s="40"/>
      <c r="I163" s="41"/>
      <c r="J163" s="42"/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 t="s">
        <v>80</v>
      </c>
      <c r="C164" s="151" t="s">
        <v>162</v>
      </c>
      <c r="D164" s="152"/>
      <c r="E164" s="148">
        <v>15</v>
      </c>
      <c r="F164" s="148" t="s">
        <v>24</v>
      </c>
      <c r="G164" s="36" t="s">
        <v>82</v>
      </c>
      <c r="H164" s="14" t="s">
        <v>85</v>
      </c>
      <c r="I164" s="18" t="s">
        <v>24</v>
      </c>
      <c r="J164" s="16" t="s">
        <v>87</v>
      </c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36"/>
      <c r="H165" s="14"/>
      <c r="I165" s="18"/>
      <c r="J165" s="16"/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36"/>
      <c r="H166" s="14"/>
      <c r="I166" s="18"/>
      <c r="J166" s="16"/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36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13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29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3"/>
      <c r="D174" s="154"/>
      <c r="E174" s="148"/>
      <c r="F174" s="148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155"/>
      <c r="D175" s="156"/>
      <c r="E175" s="149"/>
      <c r="F175" s="149"/>
      <c r="G175" s="13"/>
      <c r="H175" s="14"/>
      <c r="I175" s="18"/>
      <c r="J175" s="16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/>
      <c r="C176" s="37"/>
      <c r="D176" s="38"/>
      <c r="E176" s="39"/>
      <c r="F176" s="38"/>
      <c r="G176" s="38"/>
      <c r="H176" s="40"/>
      <c r="I176" s="41"/>
      <c r="J176" s="42"/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/>
      <c r="C177" s="151"/>
      <c r="D177" s="152"/>
      <c r="E177" s="148"/>
      <c r="F177" s="148"/>
      <c r="G177" s="36"/>
      <c r="H177" s="14"/>
      <c r="I177" s="18"/>
      <c r="J177" s="16"/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13"/>
      <c r="H178" s="14"/>
      <c r="I178" s="18"/>
      <c r="J178" s="16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13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29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3"/>
      <c r="D187" s="154"/>
      <c r="E187" s="148"/>
      <c r="F187" s="148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155"/>
      <c r="D188" s="156"/>
      <c r="E188" s="149"/>
      <c r="F188" s="149"/>
      <c r="G188" s="13"/>
      <c r="H188" s="14"/>
      <c r="I188" s="18"/>
      <c r="J188" s="16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/>
      <c r="C189" s="37"/>
      <c r="D189" s="38"/>
      <c r="E189" s="39"/>
      <c r="F189" s="38"/>
      <c r="G189" s="38"/>
      <c r="H189" s="40"/>
      <c r="I189" s="41"/>
      <c r="J189" s="42"/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1"/>
      <c r="D190" s="152"/>
      <c r="E190" s="148"/>
      <c r="F190" s="148"/>
      <c r="G190" s="36"/>
      <c r="H190" s="14"/>
      <c r="I190" s="18"/>
      <c r="J190" s="16"/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13"/>
      <c r="H191" s="14"/>
      <c r="I191" s="18"/>
      <c r="J191" s="16"/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13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29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3"/>
      <c r="D200" s="154"/>
      <c r="E200" s="148"/>
      <c r="F200" s="148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155"/>
      <c r="D201" s="156"/>
      <c r="E201" s="149"/>
      <c r="F201" s="149"/>
      <c r="G201" s="13"/>
      <c r="H201" s="14"/>
      <c r="I201" s="18"/>
      <c r="J201" s="16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/>
      <c r="C202" s="37"/>
      <c r="D202" s="38"/>
      <c r="E202" s="39"/>
      <c r="F202" s="38"/>
      <c r="G202" s="38"/>
      <c r="H202" s="40"/>
      <c r="I202" s="41"/>
      <c r="J202" s="42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1"/>
      <c r="D203" s="152"/>
      <c r="E203" s="148"/>
      <c r="F203" s="148"/>
      <c r="G203" s="36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3"/>
      <c r="D213" s="154"/>
      <c r="E213" s="148"/>
      <c r="F213" s="148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155"/>
      <c r="D214" s="156"/>
      <c r="E214" s="149"/>
      <c r="F214" s="149"/>
      <c r="G214" s="13"/>
      <c r="H214" s="14"/>
      <c r="I214" s="18"/>
      <c r="J214" s="16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/>
      <c r="C215" s="37"/>
      <c r="D215" s="38"/>
      <c r="E215" s="39"/>
      <c r="F215" s="38"/>
      <c r="G215" s="38"/>
      <c r="H215" s="40"/>
      <c r="I215" s="41"/>
      <c r="J215" s="42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1"/>
      <c r="D216" s="152"/>
      <c r="E216" s="148"/>
      <c r="F216" s="148"/>
      <c r="G216" s="36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3"/>
      <c r="D226" s="154"/>
      <c r="E226" s="148"/>
      <c r="F226" s="148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155"/>
      <c r="D227" s="156"/>
      <c r="E227" s="149"/>
      <c r="F227" s="149"/>
      <c r="G227" s="13"/>
      <c r="H227" s="14"/>
      <c r="I227" s="18"/>
      <c r="J227" s="16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/>
      <c r="C228" s="37"/>
      <c r="D228" s="38"/>
      <c r="E228" s="39"/>
      <c r="F228" s="38"/>
      <c r="G228" s="38"/>
      <c r="H228" s="40"/>
      <c r="I228" s="41"/>
      <c r="J228" s="42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1"/>
      <c r="D229" s="152"/>
      <c r="E229" s="148"/>
      <c r="F229" s="148"/>
      <c r="G229" s="36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13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29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3"/>
      <c r="D239" s="154"/>
      <c r="E239" s="148"/>
      <c r="F239" s="148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155"/>
      <c r="D240" s="156"/>
      <c r="E240" s="149"/>
      <c r="F240" s="149"/>
      <c r="G240" s="13"/>
      <c r="H240" s="14"/>
      <c r="I240" s="18"/>
      <c r="J240" s="16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/>
      <c r="C241" s="37"/>
      <c r="D241" s="38"/>
      <c r="E241" s="39"/>
      <c r="F241" s="38"/>
      <c r="G241" s="38"/>
      <c r="H241" s="40"/>
      <c r="I241" s="41"/>
      <c r="J241" s="42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1"/>
      <c r="D242" s="152"/>
      <c r="E242" s="148"/>
      <c r="F242" s="148"/>
      <c r="G242" s="36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13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29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13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29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3"/>
      <c r="D252" s="154"/>
      <c r="E252" s="148"/>
      <c r="F252" s="148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155"/>
      <c r="D253" s="156"/>
      <c r="E253" s="149"/>
      <c r="F253" s="149"/>
      <c r="G253" s="13"/>
      <c r="H253" s="14"/>
      <c r="I253" s="18"/>
      <c r="J253" s="16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/>
      <c r="C254" s="37"/>
      <c r="D254" s="38"/>
      <c r="E254" s="39"/>
      <c r="F254" s="38"/>
      <c r="G254" s="38"/>
      <c r="H254" s="40"/>
      <c r="I254" s="41"/>
      <c r="J254" s="42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1"/>
      <c r="D255" s="152"/>
      <c r="E255" s="148"/>
      <c r="F255" s="148"/>
      <c r="G255" s="36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13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29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3"/>
      <c r="D265" s="154"/>
      <c r="E265" s="148"/>
      <c r="F265" s="148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155"/>
      <c r="D266" s="156"/>
      <c r="E266" s="149"/>
      <c r="F266" s="149"/>
      <c r="G266" s="13"/>
      <c r="H266" s="14"/>
      <c r="I266" s="18"/>
      <c r="J266" s="16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/>
      <c r="C267" s="37"/>
      <c r="D267" s="38"/>
      <c r="E267" s="39"/>
      <c r="F267" s="38"/>
      <c r="G267" s="38"/>
      <c r="H267" s="40"/>
      <c r="I267" s="41"/>
      <c r="J267" s="42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1"/>
      <c r="D268" s="152"/>
      <c r="E268" s="148"/>
      <c r="F268" s="148"/>
      <c r="G268" s="36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13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29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13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29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3"/>
      <c r="D278" s="154"/>
      <c r="E278" s="148"/>
      <c r="F278" s="148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5.75" x14ac:dyDescent="0.25">
      <c r="A279" s="163"/>
      <c r="B279" s="150"/>
      <c r="C279" s="155"/>
      <c r="D279" s="156"/>
      <c r="E279" s="149"/>
      <c r="F279" s="149"/>
      <c r="G279" s="13"/>
      <c r="H279" s="14"/>
      <c r="I279" s="18"/>
      <c r="J279" s="16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150"/>
      <c r="C280" s="37"/>
      <c r="D280" s="38"/>
      <c r="E280" s="39"/>
      <c r="F280" s="38"/>
      <c r="G280" s="38"/>
      <c r="H280" s="40"/>
      <c r="I280" s="41"/>
      <c r="J280" s="42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163"/>
      <c r="B281" s="44"/>
      <c r="C281" s="44"/>
      <c r="D281" s="45"/>
      <c r="E281" s="46">
        <f>E143+E164+E177+E190+E203+E229+E242</f>
        <v>30</v>
      </c>
      <c r="F281" s="47"/>
      <c r="G281" s="48"/>
      <c r="H281" s="49"/>
      <c r="I281" s="44"/>
      <c r="J281" s="45"/>
      <c r="K281" s="134"/>
      <c r="L281" s="134"/>
      <c r="M281" s="134"/>
      <c r="N281" s="134"/>
      <c r="O281" s="134"/>
      <c r="P281" s="134"/>
      <c r="Q281" s="134"/>
      <c r="R281" s="134"/>
    </row>
    <row r="282" spans="1:18" ht="16.5" thickBot="1" x14ac:dyDescent="0.3">
      <c r="A282" s="50" t="s">
        <v>95</v>
      </c>
      <c r="B282" s="51"/>
      <c r="C282" s="51"/>
      <c r="D282" s="51"/>
      <c r="E282" s="51"/>
      <c r="F282" s="51"/>
      <c r="G282" s="51"/>
      <c r="H282" s="52"/>
      <c r="I282" s="51"/>
      <c r="J282" s="53"/>
      <c r="K282" s="134"/>
      <c r="L282" s="134"/>
      <c r="M282" s="134"/>
      <c r="N282" s="134"/>
      <c r="O282" s="134"/>
      <c r="P282" s="134"/>
      <c r="Q282" s="134"/>
      <c r="R282" s="134"/>
    </row>
    <row r="283" spans="1:18" ht="15.75" x14ac:dyDescent="0.25">
      <c r="A283" s="1"/>
      <c r="B283" s="1"/>
      <c r="C283" s="1"/>
      <c r="D283" s="1"/>
      <c r="E283" s="1"/>
      <c r="F283" s="1"/>
      <c r="G283" s="1"/>
      <c r="H283" s="4"/>
      <c r="I283" s="4"/>
      <c r="J283" s="4"/>
    </row>
  </sheetData>
  <mergeCells count="104">
    <mergeCell ref="K6:R6"/>
    <mergeCell ref="M10:M11"/>
    <mergeCell ref="N10:N11"/>
    <mergeCell ref="O10:O11"/>
    <mergeCell ref="P10:P11"/>
    <mergeCell ref="Q10:Q11"/>
    <mergeCell ref="R10:R11"/>
    <mergeCell ref="B268:B280"/>
    <mergeCell ref="C268:D279"/>
    <mergeCell ref="E268:E279"/>
    <mergeCell ref="F268:F279"/>
    <mergeCell ref="K10:K11"/>
    <mergeCell ref="L10:L11"/>
    <mergeCell ref="B242:B254"/>
    <mergeCell ref="C242:D253"/>
    <mergeCell ref="E242:E253"/>
    <mergeCell ref="F242:F253"/>
    <mergeCell ref="B255:B267"/>
    <mergeCell ref="C255:D266"/>
    <mergeCell ref="E255:E266"/>
    <mergeCell ref="F255:F266"/>
    <mergeCell ref="B216:B228"/>
    <mergeCell ref="C216:D227"/>
    <mergeCell ref="E216:E227"/>
    <mergeCell ref="F216:F227"/>
    <mergeCell ref="B177:B189"/>
    <mergeCell ref="C177:D188"/>
    <mergeCell ref="E177:E188"/>
    <mergeCell ref="F177:F188"/>
    <mergeCell ref="B129:B141"/>
    <mergeCell ref="C129:D140"/>
    <mergeCell ref="E129:E140"/>
    <mergeCell ref="F129:F140"/>
    <mergeCell ref="B229:B241"/>
    <mergeCell ref="C229:D240"/>
    <mergeCell ref="E229:E240"/>
    <mergeCell ref="F229:F240"/>
    <mergeCell ref="B190:B202"/>
    <mergeCell ref="C190:D201"/>
    <mergeCell ref="E190:E201"/>
    <mergeCell ref="F190:F201"/>
    <mergeCell ref="B203:B215"/>
    <mergeCell ref="C203:D214"/>
    <mergeCell ref="E203:E214"/>
    <mergeCell ref="F203:F214"/>
    <mergeCell ref="C51:D62"/>
    <mergeCell ref="E51:E62"/>
    <mergeCell ref="F51:F62"/>
    <mergeCell ref="B64:B76"/>
    <mergeCell ref="C64:D75"/>
    <mergeCell ref="E64:E75"/>
    <mergeCell ref="F64:F75"/>
    <mergeCell ref="A143:A281"/>
    <mergeCell ref="B143:B163"/>
    <mergeCell ref="C143:D162"/>
    <mergeCell ref="E143:E162"/>
    <mergeCell ref="F143:F162"/>
    <mergeCell ref="B164:B176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C164:D175"/>
    <mergeCell ref="E164:E175"/>
    <mergeCell ref="F164:F175"/>
    <mergeCell ref="E25:E36"/>
    <mergeCell ref="F25:F36"/>
    <mergeCell ref="B38:B50"/>
    <mergeCell ref="C38:D49"/>
    <mergeCell ref="E38:E49"/>
    <mergeCell ref="F38:F49"/>
    <mergeCell ref="J10:J11"/>
    <mergeCell ref="C11:D11"/>
    <mergeCell ref="A12:A142"/>
    <mergeCell ref="B12:B24"/>
    <mergeCell ref="C12:D23"/>
    <mergeCell ref="E12:E23"/>
    <mergeCell ref="F12:F23"/>
    <mergeCell ref="B25:B37"/>
    <mergeCell ref="C25:D36"/>
    <mergeCell ref="B77:B89"/>
    <mergeCell ref="C77:D88"/>
    <mergeCell ref="E77:E88"/>
    <mergeCell ref="F77:F88"/>
    <mergeCell ref="B90:B102"/>
    <mergeCell ref="C90:D101"/>
    <mergeCell ref="E90:E101"/>
    <mergeCell ref="F90:F101"/>
    <mergeCell ref="B51:B63"/>
    <mergeCell ref="F7:H7"/>
    <mergeCell ref="B10:F10"/>
    <mergeCell ref="G10:G11"/>
    <mergeCell ref="H10:H11"/>
    <mergeCell ref="I10:I11"/>
    <mergeCell ref="B3:C4"/>
    <mergeCell ref="F3:H3"/>
    <mergeCell ref="F4:H4"/>
    <mergeCell ref="B5:C6"/>
    <mergeCell ref="F5:H5"/>
    <mergeCell ref="F6:H6"/>
  </mergeCells>
  <dataValidations count="6">
    <dataValidation type="list" allowBlank="1" showInputMessage="1" showErrorMessage="1" sqref="I64:I141 I12:I49 I51:I62 I143:I280" xr:uid="{00000000-0002-0000-0400-000000000000}">
      <formula1>"Obligatoire,Option"</formula1>
    </dataValidation>
    <dataValidation type="list" allowBlank="1" showInputMessage="1" showErrorMessage="1" sqref="J76 J280 J267 J254 J128 J115 J102 J89 J189 J141 J241 J163 J175:J176 J37 J24 J202 J228 J215" xr:uid="{00000000-0002-0000-0400-000001000000}">
      <formula1>$B$9:$B$19</formula1>
    </dataValidation>
    <dataValidation type="list" allowBlank="1" showInputMessage="1" showErrorMessage="1" sqref="B3:C4" xr:uid="{00000000-0002-0000-0400-000002000000}">
      <formula1>"M1,M2"</formula1>
    </dataValidation>
    <dataValidation type="list" allowBlank="1" showInputMessage="1" showErrorMessage="1" sqref="B5:C6" xr:uid="{00000000-0002-0000-0400-000003000000}">
      <formula1>"P1,P2,P3,P4,P5,P6,P7,P8,P9,P10"</formula1>
    </dataValidation>
    <dataValidation type="list" allowBlank="1" showInputMessage="1" showErrorMessage="1" sqref="F6:H6" xr:uid="{00000000-0002-0000-0400-000004000000}">
      <formula1>"FI,Alternance,FC,Mixte"</formula1>
    </dataValidation>
    <dataValidation type="list" allowBlank="1" showInputMessage="1" showErrorMessage="1" sqref="F12:F23 F25:F36 F38:F49 F51:F62 F64:F75 F77:F88 F90:F101 F103:F114 F116:F127 F129:F140 F268:F279 F164:F175 F177:F188 F190:F201 F203:F214 F216:F227 F229:F240 F242:F253 F255:F266 F143:F162" xr:uid="{00000000-0002-0000-0400-000005000000}">
      <formula1>"Obligatoire,Optionnelle,Facultative"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4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F3 J64:J75 J164:J174 J38:J49 J90:J101 J242:J253 J116:J127 J103:J114 J25:J36 J77:J88 J190:J201 J203:J214 J12:J23 J51:J62 J255:J266 J129:J140 J229:J240 J268:J279 J177:J188 J216:J227 J143:J162</xm:sqref>
        </x14:dataValidation>
        <x14:dataValidation type="list" allowBlank="1" showInputMessage="1" showErrorMessage="1" xr:uid="{00000000-0002-0000-0400-000007000000}">
          <x14:formula1>
            <xm:f>PARAMETRES!$R$2:$R$3</xm:f>
          </x14:formula1>
          <xm:sqref>M12:M282 P12:P282</xm:sqref>
        </x14:dataValidation>
        <x14:dataValidation type="list" allowBlank="1" showInputMessage="1" showErrorMessage="1" xr:uid="{00000000-0002-0000-0400-000008000000}">
          <x14:formula1>
            <xm:f>OFFSET(PARAMETRES!$E$1,1,MATCH($K$281,PARAMETRES!$E$1:$L$1,0)-1,COUNTA(OFFSET(PARAMETRES!$E$1,1,MATCH($K$281,PARAMETRES!$E$1:$L$1,0)-1,1048575,1)),1)</xm:f>
          </x14:formula1>
          <xm:sqref>L281 O281 R281</xm:sqref>
        </x14:dataValidation>
        <x14:dataValidation type="list" allowBlank="1" showInputMessage="1" showErrorMessage="1" xr:uid="{00000000-0002-0000-0400-000009000000}">
          <x14:formula1>
            <xm:f>OFFSET(PARAMETRES!$E$1,1,MATCH($K$280,PARAMETRES!$E$1:$L$1,0)-1,COUNTA(OFFSET(PARAMETRES!$E$1,1,MATCH($K$280,PARAMETRES!$E$1:$L$1,0)-1,1048575,1)),1)</xm:f>
          </x14:formula1>
          <xm:sqref>L280 O280 R280</xm:sqref>
        </x14:dataValidation>
        <x14:dataValidation type="list" allowBlank="1" showInputMessage="1" showErrorMessage="1" xr:uid="{00000000-0002-0000-0400-00000A000000}">
          <x14:formula1>
            <xm:f>OFFSET(PARAMETRES!$E$1,1,MATCH($K$279,PARAMETRES!$E$1:$L$1,0)-1,COUNTA(OFFSET(PARAMETRES!$E$1,1,MATCH($K$279,PARAMETRES!$E$1:$L$1,0)-1,1048575,1)),1)</xm:f>
          </x14:formula1>
          <xm:sqref>L279 O279 R279</xm:sqref>
        </x14:dataValidation>
        <x14:dataValidation type="list" allowBlank="1" showInputMessage="1" showErrorMessage="1" xr:uid="{00000000-0002-0000-0400-00000B000000}">
          <x14:formula1>
            <xm:f>OFFSET(PARAMETRES!$E$1,1,MATCH($K$278,PARAMETRES!$E$1:$L$1,0)-1,COUNTA(OFFSET(PARAMETRES!$E$1,1,MATCH($K$278,PARAMETRES!$E$1:$L$1,0)-1,1048575,1)),1)</xm:f>
          </x14:formula1>
          <xm:sqref>L278 O278 R278</xm:sqref>
        </x14:dataValidation>
        <x14:dataValidation type="list" allowBlank="1" showInputMessage="1" showErrorMessage="1" xr:uid="{00000000-0002-0000-0400-00000C000000}">
          <x14:formula1>
            <xm:f>OFFSET(PARAMETRES!$E$1,1,MATCH($K$277,PARAMETRES!$E$1:$L$1,0)-1,COUNTA(OFFSET(PARAMETRES!$E$1,1,MATCH($K$277,PARAMETRES!$E$1:$L$1,0)-1,1048575,1)),1)</xm:f>
          </x14:formula1>
          <xm:sqref>L277 O277 R277</xm:sqref>
        </x14:dataValidation>
        <x14:dataValidation type="list" allowBlank="1" showInputMessage="1" showErrorMessage="1" xr:uid="{00000000-0002-0000-0400-00000D000000}">
          <x14:formula1>
            <xm:f>OFFSET(PARAMETRES!$E$1,1,MATCH($K$276,PARAMETRES!$E$1:$L$1,0)-1,COUNTA(OFFSET(PARAMETRES!$E$1,1,MATCH($K$276,PARAMETRES!$E$1:$L$1,0)-1,1048575,1)),1)</xm:f>
          </x14:formula1>
          <xm:sqref>L276 O276 R276</xm:sqref>
        </x14:dataValidation>
        <x14:dataValidation type="list" allowBlank="1" showInputMessage="1" showErrorMessage="1" xr:uid="{00000000-0002-0000-0400-00000E000000}">
          <x14:formula1>
            <xm:f>OFFSET(PARAMETRES!$E$1,1,MATCH($K$275,PARAMETRES!$E$1:$L$1,0)-1,COUNTA(OFFSET(PARAMETRES!$E$1,1,MATCH($K$275,PARAMETRES!$E$1:$L$1,0)-1,1048575,1)),1)</xm:f>
          </x14:formula1>
          <xm:sqref>L275 O275 R275</xm:sqref>
        </x14:dataValidation>
        <x14:dataValidation type="list" allowBlank="1" showInputMessage="1" showErrorMessage="1" xr:uid="{00000000-0002-0000-0400-00000F000000}">
          <x14:formula1>
            <xm:f>OFFSET(PARAMETRES!$E$1,1,MATCH($K$274,PARAMETRES!$E$1:$L$1,0)-1,COUNTA(OFFSET(PARAMETRES!$E$1,1,MATCH($K$274,PARAMETRES!$E$1:$L$1,0)-1,1048575,1)),1)</xm:f>
          </x14:formula1>
          <xm:sqref>L274 O274 R274</xm:sqref>
        </x14:dataValidation>
        <x14:dataValidation type="list" allowBlank="1" showInputMessage="1" showErrorMessage="1" xr:uid="{00000000-0002-0000-0400-000010000000}">
          <x14:formula1>
            <xm:f>OFFSET(PARAMETRES!$E$1,1,MATCH($K$273,PARAMETRES!$E$1:$L$1,0)-1,COUNTA(OFFSET(PARAMETRES!$E$1,1,MATCH($K$273,PARAMETRES!$E$1:$L$1,0)-1,1048575,1)),1)</xm:f>
          </x14:formula1>
          <xm:sqref>L273 O273 R273</xm:sqref>
        </x14:dataValidation>
        <x14:dataValidation type="list" allowBlank="1" showInputMessage="1" showErrorMessage="1" xr:uid="{00000000-0002-0000-0400-000011000000}">
          <x14:formula1>
            <xm:f>OFFSET(PARAMETRES!$E$1,1,MATCH($K$272,PARAMETRES!$E$1:$L$1,0)-1,COUNTA(OFFSET(PARAMETRES!$E$1,1,MATCH($K$272,PARAMETRES!$E$1:$L$1,0)-1,1048575,1)),1)</xm:f>
          </x14:formula1>
          <xm:sqref>L272 O272 R272</xm:sqref>
        </x14:dataValidation>
        <x14:dataValidation type="list" allowBlank="1" showInputMessage="1" showErrorMessage="1" xr:uid="{00000000-0002-0000-0400-000012000000}">
          <x14:formula1>
            <xm:f>OFFSET(PARAMETRES!$E$1,1,MATCH($K$271,PARAMETRES!$E$1:$L$1,0)-1,COUNTA(OFFSET(PARAMETRES!$E$1,1,MATCH($K$271,PARAMETRES!$E$1:$L$1,0)-1,1048575,1)),1)</xm:f>
          </x14:formula1>
          <xm:sqref>L271 O271 R271</xm:sqref>
        </x14:dataValidation>
        <x14:dataValidation type="list" allowBlank="1" showInputMessage="1" showErrorMessage="1" xr:uid="{00000000-0002-0000-0400-000013000000}">
          <x14:formula1>
            <xm:f>OFFSET(PARAMETRES!$E$1,1,MATCH($K$270,PARAMETRES!$E$1:$L$1,0)-1,COUNTA(OFFSET(PARAMETRES!$E$1,1,MATCH($K$270,PARAMETRES!$E$1:$L$1,0)-1,1048575,1)),1)</xm:f>
          </x14:formula1>
          <xm:sqref>L270 O270 R270</xm:sqref>
        </x14:dataValidation>
        <x14:dataValidation type="list" allowBlank="1" showInputMessage="1" showErrorMessage="1" xr:uid="{00000000-0002-0000-0400-000014000000}">
          <x14:formula1>
            <xm:f>OFFSET(PARAMETRES!$E$1,1,MATCH($K$269,PARAMETRES!$E$1:$L$1,0)-1,COUNTA(OFFSET(PARAMETRES!$E$1,1,MATCH($K$269,PARAMETRES!$E$1:$L$1,0)-1,1048575,1)),1)</xm:f>
          </x14:formula1>
          <xm:sqref>L269 O269 R269</xm:sqref>
        </x14:dataValidation>
        <x14:dataValidation type="list" allowBlank="1" showInputMessage="1" showErrorMessage="1" xr:uid="{00000000-0002-0000-0400-000015000000}">
          <x14:formula1>
            <xm:f>OFFSET(PARAMETRES!$E$1,1,MATCH($K$268,PARAMETRES!$E$1:$L$1,0)-1,COUNTA(OFFSET(PARAMETRES!$E$1,1,MATCH($K$268,PARAMETRES!$E$1:$L$1,0)-1,1048575,1)),1)</xm:f>
          </x14:formula1>
          <xm:sqref>L268 O268 R268</xm:sqref>
        </x14:dataValidation>
        <x14:dataValidation type="list" allowBlank="1" showInputMessage="1" showErrorMessage="1" xr:uid="{00000000-0002-0000-0400-000016000000}">
          <x14:formula1>
            <xm:f>OFFSET(PARAMETRES!$E$1,1,MATCH($K$267,PARAMETRES!$E$1:$L$1,0)-1,COUNTA(OFFSET(PARAMETRES!$E$1,1,MATCH($K$267,PARAMETRES!$E$1:$L$1,0)-1,1048575,1)),1)</xm:f>
          </x14:formula1>
          <xm:sqref>L267 O267 R267</xm:sqref>
        </x14:dataValidation>
        <x14:dataValidation type="list" allowBlank="1" showInputMessage="1" showErrorMessage="1" xr:uid="{00000000-0002-0000-0400-000017000000}">
          <x14:formula1>
            <xm:f>OFFSET(PARAMETRES!$E$1,1,MATCH($K$266,PARAMETRES!$E$1:$L$1,0)-1,COUNTA(OFFSET(PARAMETRES!$E$1,1,MATCH($K$266,PARAMETRES!$E$1:$L$1,0)-1,1048575,1)),1)</xm:f>
          </x14:formula1>
          <xm:sqref>L266 O266 R266</xm:sqref>
        </x14:dataValidation>
        <x14:dataValidation type="list" allowBlank="1" showInputMessage="1" showErrorMessage="1" xr:uid="{00000000-0002-0000-0400-000018000000}">
          <x14:formula1>
            <xm:f>OFFSET(PARAMETRES!$E$1,1,MATCH($K$265,PARAMETRES!$E$1:$L$1,0)-1,COUNTA(OFFSET(PARAMETRES!$E$1,1,MATCH($K$265,PARAMETRES!$E$1:$L$1,0)-1,1048575,1)),1)</xm:f>
          </x14:formula1>
          <xm:sqref>L265 O265 R265</xm:sqref>
        </x14:dataValidation>
        <x14:dataValidation type="list" allowBlank="1" showInputMessage="1" showErrorMessage="1" xr:uid="{00000000-0002-0000-0400-000019000000}">
          <x14:formula1>
            <xm:f>OFFSET(PARAMETRES!$E$1,1,MATCH($K$264,PARAMETRES!$E$1:$L$1,0)-1,COUNTA(OFFSET(PARAMETRES!$E$1,1,MATCH($K$264,PARAMETRES!$E$1:$L$1,0)-1,1048575,1)),1)</xm:f>
          </x14:formula1>
          <xm:sqref>L264 O264 R264</xm:sqref>
        </x14:dataValidation>
        <x14:dataValidation type="list" allowBlank="1" showInputMessage="1" showErrorMessage="1" xr:uid="{00000000-0002-0000-0400-00001A000000}">
          <x14:formula1>
            <xm:f>OFFSET(PARAMETRES!$E$1,1,MATCH($K$263,PARAMETRES!$E$1:$L$1,0)-1,COUNTA(OFFSET(PARAMETRES!$E$1,1,MATCH($K$263,PARAMETRES!$E$1:$L$1,0)-1,1048575,1)),1)</xm:f>
          </x14:formula1>
          <xm:sqref>L263 O263 R263</xm:sqref>
        </x14:dataValidation>
        <x14:dataValidation type="list" allowBlank="1" showInputMessage="1" showErrorMessage="1" xr:uid="{00000000-0002-0000-0400-00001B000000}">
          <x14:formula1>
            <xm:f>OFFSET(PARAMETRES!$E$1,1,MATCH($K$262,PARAMETRES!$E$1:$L$1,0)-1,COUNTA(OFFSET(PARAMETRES!$E$1,1,MATCH($K$262,PARAMETRES!$E$1:$L$1,0)-1,1048575,1)),1)</xm:f>
          </x14:formula1>
          <xm:sqref>L262 O262 R262</xm:sqref>
        </x14:dataValidation>
        <x14:dataValidation type="list" allowBlank="1" showInputMessage="1" showErrorMessage="1" xr:uid="{00000000-0002-0000-0400-00001C000000}">
          <x14:formula1>
            <xm:f>OFFSET(PARAMETRES!$E$1,1,MATCH($K$261,PARAMETRES!$E$1:$L$1,0)-1,COUNTA(OFFSET(PARAMETRES!$E$1,1,MATCH($K$261,PARAMETRES!$E$1:$L$1,0)-1,1048575,1)),1)</xm:f>
          </x14:formula1>
          <xm:sqref>L261 O261 R261</xm:sqref>
        </x14:dataValidation>
        <x14:dataValidation type="list" allowBlank="1" showInputMessage="1" showErrorMessage="1" xr:uid="{00000000-0002-0000-0400-00001D000000}">
          <x14:formula1>
            <xm:f>OFFSET(PARAMETRES!$E$1,1,MATCH($K$260,PARAMETRES!$E$1:$L$1,0)-1,COUNTA(OFFSET(PARAMETRES!$E$1,1,MATCH($K$260,PARAMETRES!$E$1:$L$1,0)-1,1048575,1)),1)</xm:f>
          </x14:formula1>
          <xm:sqref>L260 O260 R260</xm:sqref>
        </x14:dataValidation>
        <x14:dataValidation type="list" allowBlank="1" showInputMessage="1" showErrorMessage="1" xr:uid="{00000000-0002-0000-0400-00001E000000}">
          <x14:formula1>
            <xm:f>OFFSET(PARAMETRES!$E$1,1,MATCH($K$259,PARAMETRES!$E$1:$L$1,0)-1,COUNTA(OFFSET(PARAMETRES!$E$1,1,MATCH($K$259,PARAMETRES!$E$1:$L$1,0)-1,1048575,1)),1)</xm:f>
          </x14:formula1>
          <xm:sqref>L259 O259 R259</xm:sqref>
        </x14:dataValidation>
        <x14:dataValidation type="list" allowBlank="1" showInputMessage="1" showErrorMessage="1" xr:uid="{00000000-0002-0000-0400-00001F000000}">
          <x14:formula1>
            <xm:f>OFFSET(PARAMETRES!$E$1,1,MATCH($K$258,PARAMETRES!$E$1:$L$1,0)-1,COUNTA(OFFSET(PARAMETRES!$E$1,1,MATCH($K$258,PARAMETRES!$E$1:$L$1,0)-1,1048575,1)),1)</xm:f>
          </x14:formula1>
          <xm:sqref>L258 O258 R258</xm:sqref>
        </x14:dataValidation>
        <x14:dataValidation type="list" allowBlank="1" showInputMessage="1" showErrorMessage="1" xr:uid="{00000000-0002-0000-0400-000020000000}">
          <x14:formula1>
            <xm:f>OFFSET(PARAMETRES!$E$1,1,MATCH($K$257,PARAMETRES!$E$1:$L$1,0)-1,COUNTA(OFFSET(PARAMETRES!$E$1,1,MATCH($K$257,PARAMETRES!$E$1:$L$1,0)-1,1048575,1)),1)</xm:f>
          </x14:formula1>
          <xm:sqref>L257 O257 R257</xm:sqref>
        </x14:dataValidation>
        <x14:dataValidation type="list" allowBlank="1" showInputMessage="1" showErrorMessage="1" xr:uid="{00000000-0002-0000-0400-000021000000}">
          <x14:formula1>
            <xm:f>OFFSET(PARAMETRES!$E$1,1,MATCH($K$256,PARAMETRES!$E$1:$L$1,0)-1,COUNTA(OFFSET(PARAMETRES!$E$1,1,MATCH($K$256,PARAMETRES!$E$1:$L$1,0)-1,1048575,1)),1)</xm:f>
          </x14:formula1>
          <xm:sqref>L256 O256 R256</xm:sqref>
        </x14:dataValidation>
        <x14:dataValidation type="list" allowBlank="1" showInputMessage="1" showErrorMessage="1" xr:uid="{00000000-0002-0000-0400-000022000000}">
          <x14:formula1>
            <xm:f>OFFSET(PARAMETRES!$E$1,1,MATCH($K$255,PARAMETRES!$E$1:$L$1,0)-1,COUNTA(OFFSET(PARAMETRES!$E$1,1,MATCH($K$255,PARAMETRES!$E$1:$L$1,0)-1,1048575,1)),1)</xm:f>
          </x14:formula1>
          <xm:sqref>L255 O255 R255</xm:sqref>
        </x14:dataValidation>
        <x14:dataValidation type="list" allowBlank="1" showInputMessage="1" showErrorMessage="1" xr:uid="{00000000-0002-0000-0400-000023000000}">
          <x14:formula1>
            <xm:f>OFFSET(PARAMETRES!$E$1,1,MATCH($K$254,PARAMETRES!$E$1:$L$1,0)-1,COUNTA(OFFSET(PARAMETRES!$E$1,1,MATCH($K$254,PARAMETRES!$E$1:$L$1,0)-1,1048575,1)),1)</xm:f>
          </x14:formula1>
          <xm:sqref>L254 O254 R254</xm:sqref>
        </x14:dataValidation>
        <x14:dataValidation type="list" allowBlank="1" showInputMessage="1" showErrorMessage="1" xr:uid="{00000000-0002-0000-0400-000024000000}">
          <x14:formula1>
            <xm:f>OFFSET(PARAMETRES!$E$1,1,MATCH($K$253,PARAMETRES!$E$1:$L$1,0)-1,COUNTA(OFFSET(PARAMETRES!$E$1,1,MATCH($K$253,PARAMETRES!$E$1:$L$1,0)-1,1048575,1)),1)</xm:f>
          </x14:formula1>
          <xm:sqref>L253 O253 R253</xm:sqref>
        </x14:dataValidation>
        <x14:dataValidation type="list" allowBlank="1" showInputMessage="1" showErrorMessage="1" xr:uid="{00000000-0002-0000-0400-000025000000}">
          <x14:formula1>
            <xm:f>OFFSET(PARAMETRES!$E$1,1,MATCH($K$252,PARAMETRES!$E$1:$L$1,0)-1,COUNTA(OFFSET(PARAMETRES!$E$1,1,MATCH($K$252,PARAMETRES!$E$1:$L$1,0)-1,1048575,1)),1)</xm:f>
          </x14:formula1>
          <xm:sqref>L252 O252 R252</xm:sqref>
        </x14:dataValidation>
        <x14:dataValidation type="list" allowBlank="1" showInputMessage="1" showErrorMessage="1" xr:uid="{00000000-0002-0000-0400-000026000000}">
          <x14:formula1>
            <xm:f>OFFSET(PARAMETRES!$E$1,1,MATCH($K$251,PARAMETRES!$E$1:$L$1,0)-1,COUNTA(OFFSET(PARAMETRES!$E$1,1,MATCH($K$251,PARAMETRES!$E$1:$L$1,0)-1,1048575,1)),1)</xm:f>
          </x14:formula1>
          <xm:sqref>L251 O251 R251</xm:sqref>
        </x14:dataValidation>
        <x14:dataValidation type="list" allowBlank="1" showInputMessage="1" showErrorMessage="1" xr:uid="{00000000-0002-0000-0400-000027000000}">
          <x14:formula1>
            <xm:f>OFFSET(PARAMETRES!$E$1,1,MATCH($K$250,PARAMETRES!$E$1:$L$1,0)-1,COUNTA(OFFSET(PARAMETRES!$E$1,1,MATCH($K$250,PARAMETRES!$E$1:$L$1,0)-1,1048575,1)),1)</xm:f>
          </x14:formula1>
          <xm:sqref>L250 O250 R250</xm:sqref>
        </x14:dataValidation>
        <x14:dataValidation type="list" allowBlank="1" showInputMessage="1" showErrorMessage="1" xr:uid="{00000000-0002-0000-0400-000028000000}">
          <x14:formula1>
            <xm:f>OFFSET(PARAMETRES!$E$1,1,MATCH($K$249,PARAMETRES!$E$1:$L$1,0)-1,COUNTA(OFFSET(PARAMETRES!$E$1,1,MATCH($K$249,PARAMETRES!$E$1:$L$1,0)-1,1048575,1)),1)</xm:f>
          </x14:formula1>
          <xm:sqref>L249 O249 R249</xm:sqref>
        </x14:dataValidation>
        <x14:dataValidation type="list" allowBlank="1" showInputMessage="1" showErrorMessage="1" xr:uid="{00000000-0002-0000-0400-000029000000}">
          <x14:formula1>
            <xm:f>OFFSET(PARAMETRES!$E$1,1,MATCH($K$248,PARAMETRES!$E$1:$L$1,0)-1,COUNTA(OFFSET(PARAMETRES!$E$1,1,MATCH($K$248,PARAMETRES!$E$1:$L$1,0)-1,1048575,1)),1)</xm:f>
          </x14:formula1>
          <xm:sqref>L248 O248 R248</xm:sqref>
        </x14:dataValidation>
        <x14:dataValidation type="list" allowBlank="1" showInputMessage="1" showErrorMessage="1" xr:uid="{00000000-0002-0000-0400-00002A000000}">
          <x14:formula1>
            <xm:f>OFFSET(PARAMETRES!$E$1,1,MATCH($K$247,PARAMETRES!$E$1:$L$1,0)-1,COUNTA(OFFSET(PARAMETRES!$E$1,1,MATCH($K$247,PARAMETRES!$E$1:$L$1,0)-1,1048575,1)),1)</xm:f>
          </x14:formula1>
          <xm:sqref>L247 O247 R247</xm:sqref>
        </x14:dataValidation>
        <x14:dataValidation type="list" allowBlank="1" showInputMessage="1" showErrorMessage="1" xr:uid="{00000000-0002-0000-0400-00002B000000}">
          <x14:formula1>
            <xm:f>OFFSET(PARAMETRES!$E$1,1,MATCH($K$246,PARAMETRES!$E$1:$L$1,0)-1,COUNTA(OFFSET(PARAMETRES!$E$1,1,MATCH($K$246,PARAMETRES!$E$1:$L$1,0)-1,1048575,1)),1)</xm:f>
          </x14:formula1>
          <xm:sqref>L246 O246 R246</xm:sqref>
        </x14:dataValidation>
        <x14:dataValidation type="list" allowBlank="1" showInputMessage="1" showErrorMessage="1" xr:uid="{00000000-0002-0000-0400-00002C000000}">
          <x14:formula1>
            <xm:f>OFFSET(PARAMETRES!$E$1,1,MATCH($K$245,PARAMETRES!$E$1:$L$1,0)-1,COUNTA(OFFSET(PARAMETRES!$E$1,1,MATCH($K$245,PARAMETRES!$E$1:$L$1,0)-1,1048575,1)),1)</xm:f>
          </x14:formula1>
          <xm:sqref>L245 O245 R245</xm:sqref>
        </x14:dataValidation>
        <x14:dataValidation type="list" allowBlank="1" showInputMessage="1" showErrorMessage="1" xr:uid="{00000000-0002-0000-0400-00002D000000}">
          <x14:formula1>
            <xm:f>OFFSET(PARAMETRES!$E$1,1,MATCH($K$244,PARAMETRES!$E$1:$L$1,0)-1,COUNTA(OFFSET(PARAMETRES!$E$1,1,MATCH($K$244,PARAMETRES!$E$1:$L$1,0)-1,1048575,1)),1)</xm:f>
          </x14:formula1>
          <xm:sqref>L244 O244 R244</xm:sqref>
        </x14:dataValidation>
        <x14:dataValidation type="list" allowBlank="1" showInputMessage="1" showErrorMessage="1" xr:uid="{00000000-0002-0000-0400-00002E000000}">
          <x14:formula1>
            <xm:f>OFFSET(PARAMETRES!$E$1,1,MATCH($K$243,PARAMETRES!$E$1:$L$1,0)-1,COUNTA(OFFSET(PARAMETRES!$E$1,1,MATCH($K$243,PARAMETRES!$E$1:$L$1,0)-1,1048575,1)),1)</xm:f>
          </x14:formula1>
          <xm:sqref>L243 O243 R243</xm:sqref>
        </x14:dataValidation>
        <x14:dataValidation type="list" allowBlank="1" showInputMessage="1" showErrorMessage="1" xr:uid="{00000000-0002-0000-0400-00002F000000}">
          <x14:formula1>
            <xm:f>OFFSET(PARAMETRES!$E$1,1,MATCH($K$242,PARAMETRES!$E$1:$L$1,0)-1,COUNTA(OFFSET(PARAMETRES!$E$1,1,MATCH($K$242,PARAMETRES!$E$1:$L$1,0)-1,1048575,1)),1)</xm:f>
          </x14:formula1>
          <xm:sqref>L242 O242 R242</xm:sqref>
        </x14:dataValidation>
        <x14:dataValidation type="list" allowBlank="1" showInputMessage="1" showErrorMessage="1" xr:uid="{00000000-0002-0000-0400-000030000000}">
          <x14:formula1>
            <xm:f>OFFSET(PARAMETRES!$E$1,1,MATCH($K$241,PARAMETRES!$E$1:$L$1,0)-1,COUNTA(OFFSET(PARAMETRES!$E$1,1,MATCH($K$241,PARAMETRES!$E$1:$L$1,0)-1,1048575,1)),1)</xm:f>
          </x14:formula1>
          <xm:sqref>L241 O241 R241</xm:sqref>
        </x14:dataValidation>
        <x14:dataValidation type="list" allowBlank="1" showInputMessage="1" showErrorMessage="1" xr:uid="{00000000-0002-0000-0400-000031000000}">
          <x14:formula1>
            <xm:f>OFFSET(PARAMETRES!$E$1,1,MATCH($K$240,PARAMETRES!$E$1:$L$1,0)-1,COUNTA(OFFSET(PARAMETRES!$E$1,1,MATCH($K$240,PARAMETRES!$E$1:$L$1,0)-1,1048575,1)),1)</xm:f>
          </x14:formula1>
          <xm:sqref>L240 O240 R240</xm:sqref>
        </x14:dataValidation>
        <x14:dataValidation type="list" allowBlank="1" showInputMessage="1" showErrorMessage="1" xr:uid="{00000000-0002-0000-0400-000032000000}">
          <x14:formula1>
            <xm:f>OFFSET(PARAMETRES!$E$1,1,MATCH($K$239,PARAMETRES!$E$1:$L$1,0)-1,COUNTA(OFFSET(PARAMETRES!$E$1,1,MATCH($K$239,PARAMETRES!$E$1:$L$1,0)-1,1048575,1)),1)</xm:f>
          </x14:formula1>
          <xm:sqref>L239 O239 R239</xm:sqref>
        </x14:dataValidation>
        <x14:dataValidation type="list" allowBlank="1" showInputMessage="1" showErrorMessage="1" xr:uid="{00000000-0002-0000-0400-000033000000}">
          <x14:formula1>
            <xm:f>OFFSET(PARAMETRES!$E$1,1,MATCH($K$238,PARAMETRES!$E$1:$L$1,0)-1,COUNTA(OFFSET(PARAMETRES!$E$1,1,MATCH($K$238,PARAMETRES!$E$1:$L$1,0)-1,1048575,1)),1)</xm:f>
          </x14:formula1>
          <xm:sqref>L238 O238 R238</xm:sqref>
        </x14:dataValidation>
        <x14:dataValidation type="list" allowBlank="1" showInputMessage="1" showErrorMessage="1" xr:uid="{00000000-0002-0000-0400-000034000000}">
          <x14:formula1>
            <xm:f>OFFSET(PARAMETRES!$E$1,1,MATCH($K$237,PARAMETRES!$E$1:$L$1,0)-1,COUNTA(OFFSET(PARAMETRES!$E$1,1,MATCH($K$237,PARAMETRES!$E$1:$L$1,0)-1,1048575,1)),1)</xm:f>
          </x14:formula1>
          <xm:sqref>L237 O237 R237</xm:sqref>
        </x14:dataValidation>
        <x14:dataValidation type="list" allowBlank="1" showInputMessage="1" showErrorMessage="1" xr:uid="{00000000-0002-0000-0400-000035000000}">
          <x14:formula1>
            <xm:f>OFFSET(PARAMETRES!$E$1,1,MATCH($K$236,PARAMETRES!$E$1:$L$1,0)-1,COUNTA(OFFSET(PARAMETRES!$E$1,1,MATCH($K$236,PARAMETRES!$E$1:$L$1,0)-1,1048575,1)),1)</xm:f>
          </x14:formula1>
          <xm:sqref>L236 O236 R236</xm:sqref>
        </x14:dataValidation>
        <x14:dataValidation type="list" allowBlank="1" showInputMessage="1" showErrorMessage="1" xr:uid="{00000000-0002-0000-0400-000036000000}">
          <x14:formula1>
            <xm:f>OFFSET(PARAMETRES!$E$1,1,MATCH($K$235,PARAMETRES!$E$1:$L$1,0)-1,COUNTA(OFFSET(PARAMETRES!$E$1,1,MATCH($K$235,PARAMETRES!$E$1:$L$1,0)-1,1048575,1)),1)</xm:f>
          </x14:formula1>
          <xm:sqref>L235 O235 R235</xm:sqref>
        </x14:dataValidation>
        <x14:dataValidation type="list" allowBlank="1" showInputMessage="1" showErrorMessage="1" xr:uid="{00000000-0002-0000-0400-000037000000}">
          <x14:formula1>
            <xm:f>OFFSET(PARAMETRES!$E$1,1,MATCH($K$234,PARAMETRES!$E$1:$L$1,0)-1,COUNTA(OFFSET(PARAMETRES!$E$1,1,MATCH($K$234,PARAMETRES!$E$1:$L$1,0)-1,1048575,1)),1)</xm:f>
          </x14:formula1>
          <xm:sqref>L234 O234 R234</xm:sqref>
        </x14:dataValidation>
        <x14:dataValidation type="list" allowBlank="1" showInputMessage="1" showErrorMessage="1" xr:uid="{00000000-0002-0000-0400-000038000000}">
          <x14:formula1>
            <xm:f>OFFSET(PARAMETRES!$E$1,1,MATCH($K$233,PARAMETRES!$E$1:$L$1,0)-1,COUNTA(OFFSET(PARAMETRES!$E$1,1,MATCH($K$233,PARAMETRES!$E$1:$L$1,0)-1,1048575,1)),1)</xm:f>
          </x14:formula1>
          <xm:sqref>L233 O233 R233</xm:sqref>
        </x14:dataValidation>
        <x14:dataValidation type="list" allowBlank="1" showInputMessage="1" showErrorMessage="1" xr:uid="{00000000-0002-0000-0400-000039000000}">
          <x14:formula1>
            <xm:f>OFFSET(PARAMETRES!$E$1,1,MATCH($K$232,PARAMETRES!$E$1:$L$1,0)-1,COUNTA(OFFSET(PARAMETRES!$E$1,1,MATCH($K$232,PARAMETRES!$E$1:$L$1,0)-1,1048575,1)),1)</xm:f>
          </x14:formula1>
          <xm:sqref>L232 O232 R232</xm:sqref>
        </x14:dataValidation>
        <x14:dataValidation type="list" allowBlank="1" showInputMessage="1" showErrorMessage="1" xr:uid="{00000000-0002-0000-0400-00003A000000}">
          <x14:formula1>
            <xm:f>OFFSET(PARAMETRES!$E$1,1,MATCH($K$231,PARAMETRES!$E$1:$L$1,0)-1,COUNTA(OFFSET(PARAMETRES!$E$1,1,MATCH($K$231,PARAMETRES!$E$1:$L$1,0)-1,1048575,1)),1)</xm:f>
          </x14:formula1>
          <xm:sqref>L231 O231 R231</xm:sqref>
        </x14:dataValidation>
        <x14:dataValidation type="list" allowBlank="1" showInputMessage="1" showErrorMessage="1" xr:uid="{00000000-0002-0000-0400-00003B000000}">
          <x14:formula1>
            <xm:f>OFFSET(PARAMETRES!$E$1,1,MATCH($K$230,PARAMETRES!$E$1:$L$1,0)-1,COUNTA(OFFSET(PARAMETRES!$E$1,1,MATCH($K$230,PARAMETRES!$E$1:$L$1,0)-1,1048575,1)),1)</xm:f>
          </x14:formula1>
          <xm:sqref>L230 O230 R230</xm:sqref>
        </x14:dataValidation>
        <x14:dataValidation type="list" allowBlank="1" showInputMessage="1" showErrorMessage="1" xr:uid="{00000000-0002-0000-0400-00003C000000}">
          <x14:formula1>
            <xm:f>OFFSET(PARAMETRES!$E$1,1,MATCH($K$229,PARAMETRES!$E$1:$L$1,0)-1,COUNTA(OFFSET(PARAMETRES!$E$1,1,MATCH($K$229,PARAMETRES!$E$1:$L$1,0)-1,1048575,1)),1)</xm:f>
          </x14:formula1>
          <xm:sqref>L229 O229 R229</xm:sqref>
        </x14:dataValidation>
        <x14:dataValidation type="list" allowBlank="1" showInputMessage="1" showErrorMessage="1" xr:uid="{00000000-0002-0000-0400-00003D000000}">
          <x14:formula1>
            <xm:f>OFFSET(PARAMETRES!$E$1,1,MATCH($K$228,PARAMETRES!$E$1:$L$1,0)-1,COUNTA(OFFSET(PARAMETRES!$E$1,1,MATCH($K$228,PARAMETRES!$E$1:$L$1,0)-1,1048575,1)),1)</xm:f>
          </x14:formula1>
          <xm:sqref>L228 O228 R228</xm:sqref>
        </x14:dataValidation>
        <x14:dataValidation type="list" allowBlank="1" showInputMessage="1" showErrorMessage="1" xr:uid="{00000000-0002-0000-0400-00003E000000}">
          <x14:formula1>
            <xm:f>OFFSET(PARAMETRES!$E$1,1,MATCH($K$227,PARAMETRES!$E$1:$L$1,0)-1,COUNTA(OFFSET(PARAMETRES!$E$1,1,MATCH($K$227,PARAMETRES!$E$1:$L$1,0)-1,1048575,1)),1)</xm:f>
          </x14:formula1>
          <xm:sqref>L227 O227 R227</xm:sqref>
        </x14:dataValidation>
        <x14:dataValidation type="list" allowBlank="1" showInputMessage="1" showErrorMessage="1" xr:uid="{00000000-0002-0000-0400-00003F000000}">
          <x14:formula1>
            <xm:f>OFFSET(PARAMETRES!$E$1,1,MATCH($K$226,PARAMETRES!$E$1:$L$1,0)-1,COUNTA(OFFSET(PARAMETRES!$E$1,1,MATCH($K$226,PARAMETRES!$E$1:$L$1,0)-1,1048575,1)),1)</xm:f>
          </x14:formula1>
          <xm:sqref>L226 O226 R226</xm:sqref>
        </x14:dataValidation>
        <x14:dataValidation type="list" allowBlank="1" showInputMessage="1" showErrorMessage="1" xr:uid="{00000000-0002-0000-0400-000040000000}">
          <x14:formula1>
            <xm:f>OFFSET(PARAMETRES!$E$1,1,MATCH($K$225,PARAMETRES!$E$1:$L$1,0)-1,COUNTA(OFFSET(PARAMETRES!$E$1,1,MATCH($K$225,PARAMETRES!$E$1:$L$1,0)-1,1048575,1)),1)</xm:f>
          </x14:formula1>
          <xm:sqref>L225 O225 R225</xm:sqref>
        </x14:dataValidation>
        <x14:dataValidation type="list" allowBlank="1" showInputMessage="1" showErrorMessage="1" xr:uid="{00000000-0002-0000-0400-000041000000}">
          <x14:formula1>
            <xm:f>OFFSET(PARAMETRES!$E$1,1,MATCH($K$224,PARAMETRES!$E$1:$L$1,0)-1,COUNTA(OFFSET(PARAMETRES!$E$1,1,MATCH($K$224,PARAMETRES!$E$1:$L$1,0)-1,1048575,1)),1)</xm:f>
          </x14:formula1>
          <xm:sqref>L224 O224 R224</xm:sqref>
        </x14:dataValidation>
        <x14:dataValidation type="list" allowBlank="1" showInputMessage="1" showErrorMessage="1" xr:uid="{00000000-0002-0000-0400-000042000000}">
          <x14:formula1>
            <xm:f>OFFSET(PARAMETRES!$E$1,1,MATCH($K$223,PARAMETRES!$E$1:$L$1,0)-1,COUNTA(OFFSET(PARAMETRES!$E$1,1,MATCH($K$223,PARAMETRES!$E$1:$L$1,0)-1,1048575,1)),1)</xm:f>
          </x14:formula1>
          <xm:sqref>L223 O223 R223</xm:sqref>
        </x14:dataValidation>
        <x14:dataValidation type="list" allowBlank="1" showInputMessage="1" showErrorMessage="1" xr:uid="{00000000-0002-0000-0400-000043000000}">
          <x14:formula1>
            <xm:f>OFFSET(PARAMETRES!$E$1,1,MATCH($K$222,PARAMETRES!$E$1:$L$1,0)-1,COUNTA(OFFSET(PARAMETRES!$E$1,1,MATCH($K$222,PARAMETRES!$E$1:$L$1,0)-1,1048575,1)),1)</xm:f>
          </x14:formula1>
          <xm:sqref>L222 O222 R222</xm:sqref>
        </x14:dataValidation>
        <x14:dataValidation type="list" allowBlank="1" showInputMessage="1" showErrorMessage="1" xr:uid="{00000000-0002-0000-0400-000044000000}">
          <x14:formula1>
            <xm:f>OFFSET(PARAMETRES!$E$1,1,MATCH($K$221,PARAMETRES!$E$1:$L$1,0)-1,COUNTA(OFFSET(PARAMETRES!$E$1,1,MATCH($K$221,PARAMETRES!$E$1:$L$1,0)-1,1048575,1)),1)</xm:f>
          </x14:formula1>
          <xm:sqref>L221 O221 R221</xm:sqref>
        </x14:dataValidation>
        <x14:dataValidation type="list" allowBlank="1" showInputMessage="1" showErrorMessage="1" xr:uid="{00000000-0002-0000-0400-000045000000}">
          <x14:formula1>
            <xm:f>OFFSET(PARAMETRES!$E$1,1,MATCH($K$220,PARAMETRES!$E$1:$L$1,0)-1,COUNTA(OFFSET(PARAMETRES!$E$1,1,MATCH($K$220,PARAMETRES!$E$1:$L$1,0)-1,1048575,1)),1)</xm:f>
          </x14:formula1>
          <xm:sqref>L220 O220 R220</xm:sqref>
        </x14:dataValidation>
        <x14:dataValidation type="list" allowBlank="1" showInputMessage="1" showErrorMessage="1" xr:uid="{00000000-0002-0000-0400-000046000000}">
          <x14:formula1>
            <xm:f>OFFSET(PARAMETRES!$E$1,1,MATCH($K$219,PARAMETRES!$E$1:$L$1,0)-1,COUNTA(OFFSET(PARAMETRES!$E$1,1,MATCH($K$219,PARAMETRES!$E$1:$L$1,0)-1,1048575,1)),1)</xm:f>
          </x14:formula1>
          <xm:sqref>L219 O219 R219</xm:sqref>
        </x14:dataValidation>
        <x14:dataValidation type="list" allowBlank="1" showInputMessage="1" showErrorMessage="1" xr:uid="{00000000-0002-0000-0400-000047000000}">
          <x14:formula1>
            <xm:f>OFFSET(PARAMETRES!$E$1,1,MATCH($K$218,PARAMETRES!$E$1:$L$1,0)-1,COUNTA(OFFSET(PARAMETRES!$E$1,1,MATCH($K$218,PARAMETRES!$E$1:$L$1,0)-1,1048575,1)),1)</xm:f>
          </x14:formula1>
          <xm:sqref>L218 O218 R218</xm:sqref>
        </x14:dataValidation>
        <x14:dataValidation type="list" allowBlank="1" showInputMessage="1" showErrorMessage="1" xr:uid="{00000000-0002-0000-0400-000048000000}">
          <x14:formula1>
            <xm:f>OFFSET(PARAMETRES!$E$1,1,MATCH($K$217,PARAMETRES!$E$1:$L$1,0)-1,COUNTA(OFFSET(PARAMETRES!$E$1,1,MATCH($K$217,PARAMETRES!$E$1:$L$1,0)-1,1048575,1)),1)</xm:f>
          </x14:formula1>
          <xm:sqref>L217 O217 R217</xm:sqref>
        </x14:dataValidation>
        <x14:dataValidation type="list" allowBlank="1" showInputMessage="1" showErrorMessage="1" xr:uid="{00000000-0002-0000-0400-000049000000}">
          <x14:formula1>
            <xm:f>OFFSET(PARAMETRES!$E$1,1,MATCH($K$216,PARAMETRES!$E$1:$L$1,0)-1,COUNTA(OFFSET(PARAMETRES!$E$1,1,MATCH($K$216,PARAMETRES!$E$1:$L$1,0)-1,1048575,1)),1)</xm:f>
          </x14:formula1>
          <xm:sqref>L216 O216 R216</xm:sqref>
        </x14:dataValidation>
        <x14:dataValidation type="list" allowBlank="1" showInputMessage="1" showErrorMessage="1" xr:uid="{00000000-0002-0000-0400-00004A000000}">
          <x14:formula1>
            <xm:f>OFFSET(PARAMETRES!$E$1,1,MATCH($K$215,PARAMETRES!$E$1:$L$1,0)-1,COUNTA(OFFSET(PARAMETRES!$E$1,1,MATCH($K$215,PARAMETRES!$E$1:$L$1,0)-1,1048575,1)),1)</xm:f>
          </x14:formula1>
          <xm:sqref>L215 O215 R215</xm:sqref>
        </x14:dataValidation>
        <x14:dataValidation type="list" allowBlank="1" showInputMessage="1" showErrorMessage="1" xr:uid="{00000000-0002-0000-0400-00004B000000}">
          <x14:formula1>
            <xm:f>OFFSET(PARAMETRES!$E$1,1,MATCH($K$214,PARAMETRES!$E$1:$L$1,0)-1,COUNTA(OFFSET(PARAMETRES!$E$1,1,MATCH($K$214,PARAMETRES!$E$1:$L$1,0)-1,1048575,1)),1)</xm:f>
          </x14:formula1>
          <xm:sqref>L214 O214 R214</xm:sqref>
        </x14:dataValidation>
        <x14:dataValidation type="list" allowBlank="1" showInputMessage="1" showErrorMessage="1" xr:uid="{00000000-0002-0000-0400-00004C000000}">
          <x14:formula1>
            <xm:f>OFFSET(PARAMETRES!$E$1,1,MATCH($K$213,PARAMETRES!$E$1:$L$1,0)-1,COUNTA(OFFSET(PARAMETRES!$E$1,1,MATCH($K$213,PARAMETRES!$E$1:$L$1,0)-1,1048575,1)),1)</xm:f>
          </x14:formula1>
          <xm:sqref>L213 O213 R213</xm:sqref>
        </x14:dataValidation>
        <x14:dataValidation type="list" allowBlank="1" showInputMessage="1" showErrorMessage="1" xr:uid="{00000000-0002-0000-0400-00004D000000}">
          <x14:formula1>
            <xm:f>OFFSET(PARAMETRES!$E$1,1,MATCH($K$212,PARAMETRES!$E$1:$L$1,0)-1,COUNTA(OFFSET(PARAMETRES!$E$1,1,MATCH($K$212,PARAMETRES!$E$1:$L$1,0)-1,1048575,1)),1)</xm:f>
          </x14:formula1>
          <xm:sqref>L212 O212 R212</xm:sqref>
        </x14:dataValidation>
        <x14:dataValidation type="list" allowBlank="1" showInputMessage="1" showErrorMessage="1" xr:uid="{00000000-0002-0000-0400-00004E000000}">
          <x14:formula1>
            <xm:f>OFFSET(PARAMETRES!$E$1,1,MATCH($K$211,PARAMETRES!$E$1:$L$1,0)-1,COUNTA(OFFSET(PARAMETRES!$E$1,1,MATCH($K$211,PARAMETRES!$E$1:$L$1,0)-1,1048575,1)),1)</xm:f>
          </x14:formula1>
          <xm:sqref>L211 O211 R211</xm:sqref>
        </x14:dataValidation>
        <x14:dataValidation type="list" allowBlank="1" showInputMessage="1" showErrorMessage="1" xr:uid="{00000000-0002-0000-0400-00004F000000}">
          <x14:formula1>
            <xm:f>OFFSET(PARAMETRES!$E$1,1,MATCH($K$210,PARAMETRES!$E$1:$L$1,0)-1,COUNTA(OFFSET(PARAMETRES!$E$1,1,MATCH($K$210,PARAMETRES!$E$1:$L$1,0)-1,1048575,1)),1)</xm:f>
          </x14:formula1>
          <xm:sqref>L210 O210 R210</xm:sqref>
        </x14:dataValidation>
        <x14:dataValidation type="list" allowBlank="1" showInputMessage="1" showErrorMessage="1" xr:uid="{00000000-0002-0000-0400-000050000000}">
          <x14:formula1>
            <xm:f>OFFSET(PARAMETRES!$E$1,1,MATCH($K$209,PARAMETRES!$E$1:$L$1,0)-1,COUNTA(OFFSET(PARAMETRES!$E$1,1,MATCH($K$209,PARAMETRES!$E$1:$L$1,0)-1,1048575,1)),1)</xm:f>
          </x14:formula1>
          <xm:sqref>L209 O209 R209</xm:sqref>
        </x14:dataValidation>
        <x14:dataValidation type="list" allowBlank="1" showInputMessage="1" showErrorMessage="1" xr:uid="{00000000-0002-0000-0400-000051000000}">
          <x14:formula1>
            <xm:f>OFFSET(PARAMETRES!$E$1,1,MATCH($K$208,PARAMETRES!$E$1:$L$1,0)-1,COUNTA(OFFSET(PARAMETRES!$E$1,1,MATCH($K$208,PARAMETRES!$E$1:$L$1,0)-1,1048575,1)),1)</xm:f>
          </x14:formula1>
          <xm:sqref>L208 O208 R208</xm:sqref>
        </x14:dataValidation>
        <x14:dataValidation type="list" allowBlank="1" showInputMessage="1" showErrorMessage="1" xr:uid="{00000000-0002-0000-0400-000052000000}">
          <x14:formula1>
            <xm:f>OFFSET(PARAMETRES!$E$1,1,MATCH($K$207,PARAMETRES!$E$1:$L$1,0)-1,COUNTA(OFFSET(PARAMETRES!$E$1,1,MATCH($K$207,PARAMETRES!$E$1:$L$1,0)-1,1048575,1)),1)</xm:f>
          </x14:formula1>
          <xm:sqref>L207 O207 R207</xm:sqref>
        </x14:dataValidation>
        <x14:dataValidation type="list" allowBlank="1" showInputMessage="1" showErrorMessage="1" xr:uid="{00000000-0002-0000-0400-000053000000}">
          <x14:formula1>
            <xm:f>OFFSET(PARAMETRES!$E$1,1,MATCH($K$206,PARAMETRES!$E$1:$L$1,0)-1,COUNTA(OFFSET(PARAMETRES!$E$1,1,MATCH($K$206,PARAMETRES!$E$1:$L$1,0)-1,1048575,1)),1)</xm:f>
          </x14:formula1>
          <xm:sqref>L206 O206 R206</xm:sqref>
        </x14:dataValidation>
        <x14:dataValidation type="list" allowBlank="1" showInputMessage="1" showErrorMessage="1" xr:uid="{00000000-0002-0000-0400-000054000000}">
          <x14:formula1>
            <xm:f>OFFSET(PARAMETRES!$E$1,1,MATCH($K$205,PARAMETRES!$E$1:$L$1,0)-1,COUNTA(OFFSET(PARAMETRES!$E$1,1,MATCH($K$205,PARAMETRES!$E$1:$L$1,0)-1,1048575,1)),1)</xm:f>
          </x14:formula1>
          <xm:sqref>L205 O205 R205</xm:sqref>
        </x14:dataValidation>
        <x14:dataValidation type="list" allowBlank="1" showInputMessage="1" showErrorMessage="1" xr:uid="{00000000-0002-0000-0400-000055000000}">
          <x14:formula1>
            <xm:f>OFFSET(PARAMETRES!$E$1,1,MATCH($K$204,PARAMETRES!$E$1:$L$1,0)-1,COUNTA(OFFSET(PARAMETRES!$E$1,1,MATCH($K$204,PARAMETRES!$E$1:$L$1,0)-1,1048575,1)),1)</xm:f>
          </x14:formula1>
          <xm:sqref>L204 O204 R204</xm:sqref>
        </x14:dataValidation>
        <x14:dataValidation type="list" allowBlank="1" showInputMessage="1" showErrorMessage="1" xr:uid="{00000000-0002-0000-0400-000056000000}">
          <x14:formula1>
            <xm:f>OFFSET(PARAMETRES!$E$1,1,MATCH($K$203,PARAMETRES!$E$1:$L$1,0)-1,COUNTA(OFFSET(PARAMETRES!$E$1,1,MATCH($K$203,PARAMETRES!$E$1:$L$1,0)-1,1048575,1)),1)</xm:f>
          </x14:formula1>
          <xm:sqref>L203 O203 R203</xm:sqref>
        </x14:dataValidation>
        <x14:dataValidation type="list" allowBlank="1" showInputMessage="1" showErrorMessage="1" xr:uid="{00000000-0002-0000-0400-000057000000}">
          <x14:formula1>
            <xm:f>OFFSET(PARAMETRES!$E$1,1,MATCH($K$202,PARAMETRES!$E$1:$L$1,0)-1,COUNTA(OFFSET(PARAMETRES!$E$1,1,MATCH($K$202,PARAMETRES!$E$1:$L$1,0)-1,1048575,1)),1)</xm:f>
          </x14:formula1>
          <xm:sqref>L202 O202 R202</xm:sqref>
        </x14:dataValidation>
        <x14:dataValidation type="list" allowBlank="1" showInputMessage="1" showErrorMessage="1" xr:uid="{00000000-0002-0000-0400-000058000000}">
          <x14:formula1>
            <xm:f>OFFSET(PARAMETRES!$E$1,1,MATCH($K$201,PARAMETRES!$E$1:$L$1,0)-1,COUNTA(OFFSET(PARAMETRES!$E$1,1,MATCH($K$201,PARAMETRES!$E$1:$L$1,0)-1,1048575,1)),1)</xm:f>
          </x14:formula1>
          <xm:sqref>L201 O201 R201</xm:sqref>
        </x14:dataValidation>
        <x14:dataValidation type="list" allowBlank="1" showInputMessage="1" showErrorMessage="1" xr:uid="{00000000-0002-0000-0400-000059000000}">
          <x14:formula1>
            <xm:f>OFFSET(PARAMETRES!$E$1,1,MATCH($K$200,PARAMETRES!$E$1:$L$1,0)-1,COUNTA(OFFSET(PARAMETRES!$E$1,1,MATCH($K$200,PARAMETRES!$E$1:$L$1,0)-1,1048575,1)),1)</xm:f>
          </x14:formula1>
          <xm:sqref>L200 O200 R200</xm:sqref>
        </x14:dataValidation>
        <x14:dataValidation type="list" allowBlank="1" showInputMessage="1" showErrorMessage="1" xr:uid="{00000000-0002-0000-0400-00005A000000}">
          <x14:formula1>
            <xm:f>OFFSET(PARAMETRES!$E$1,1,MATCH($K$199,PARAMETRES!$E$1:$L$1,0)-1,COUNTA(OFFSET(PARAMETRES!$E$1,1,MATCH($K$199,PARAMETRES!$E$1:$L$1,0)-1,1048575,1)),1)</xm:f>
          </x14:formula1>
          <xm:sqref>L199 O199 R199</xm:sqref>
        </x14:dataValidation>
        <x14:dataValidation type="list" allowBlank="1" showInputMessage="1" showErrorMessage="1" xr:uid="{00000000-0002-0000-0400-00005B000000}">
          <x14:formula1>
            <xm:f>OFFSET(PARAMETRES!$E$1,1,MATCH($K$198,PARAMETRES!$E$1:$L$1,0)-1,COUNTA(OFFSET(PARAMETRES!$E$1,1,MATCH($K$198,PARAMETRES!$E$1:$L$1,0)-1,1048575,1)),1)</xm:f>
          </x14:formula1>
          <xm:sqref>L198 O198 R198</xm:sqref>
        </x14:dataValidation>
        <x14:dataValidation type="list" allowBlank="1" showInputMessage="1" showErrorMessage="1" xr:uid="{00000000-0002-0000-0400-00005C000000}">
          <x14:formula1>
            <xm:f>OFFSET(PARAMETRES!$E$1,1,MATCH($K$197,PARAMETRES!$E$1:$L$1,0)-1,COUNTA(OFFSET(PARAMETRES!$E$1,1,MATCH($K$197,PARAMETRES!$E$1:$L$1,0)-1,1048575,1)),1)</xm:f>
          </x14:formula1>
          <xm:sqref>L197 O197 R197</xm:sqref>
        </x14:dataValidation>
        <x14:dataValidation type="list" allowBlank="1" showInputMessage="1" showErrorMessage="1" xr:uid="{00000000-0002-0000-0400-00005D000000}">
          <x14:formula1>
            <xm:f>OFFSET(PARAMETRES!$E$1,1,MATCH($K$196,PARAMETRES!$E$1:$L$1,0)-1,COUNTA(OFFSET(PARAMETRES!$E$1,1,MATCH($K$196,PARAMETRES!$E$1:$L$1,0)-1,1048575,1)),1)</xm:f>
          </x14:formula1>
          <xm:sqref>L196 O196 R196</xm:sqref>
        </x14:dataValidation>
        <x14:dataValidation type="list" allowBlank="1" showInputMessage="1" showErrorMessage="1" xr:uid="{00000000-0002-0000-0400-00005E000000}">
          <x14:formula1>
            <xm:f>OFFSET(PARAMETRES!$E$1,1,MATCH($K$195,PARAMETRES!$E$1:$L$1,0)-1,COUNTA(OFFSET(PARAMETRES!$E$1,1,MATCH($K$195,PARAMETRES!$E$1:$L$1,0)-1,1048575,1)),1)</xm:f>
          </x14:formula1>
          <xm:sqref>L195 O195 R195</xm:sqref>
        </x14:dataValidation>
        <x14:dataValidation type="list" allowBlank="1" showInputMessage="1" showErrorMessage="1" xr:uid="{00000000-0002-0000-0400-00005F000000}">
          <x14:formula1>
            <xm:f>OFFSET(PARAMETRES!$E$1,1,MATCH($K$194,PARAMETRES!$E$1:$L$1,0)-1,COUNTA(OFFSET(PARAMETRES!$E$1,1,MATCH($K$194,PARAMETRES!$E$1:$L$1,0)-1,1048575,1)),1)</xm:f>
          </x14:formula1>
          <xm:sqref>L194 O194 R194</xm:sqref>
        </x14:dataValidation>
        <x14:dataValidation type="list" allowBlank="1" showInputMessage="1" showErrorMessage="1" xr:uid="{00000000-0002-0000-0400-000060000000}">
          <x14:formula1>
            <xm:f>OFFSET(PARAMETRES!$E$1,1,MATCH($K$193,PARAMETRES!$E$1:$L$1,0)-1,COUNTA(OFFSET(PARAMETRES!$E$1,1,MATCH($K$193,PARAMETRES!$E$1:$L$1,0)-1,1048575,1)),1)</xm:f>
          </x14:formula1>
          <xm:sqref>L193 O193 R193</xm:sqref>
        </x14:dataValidation>
        <x14:dataValidation type="list" allowBlank="1" showInputMessage="1" showErrorMessage="1" xr:uid="{00000000-0002-0000-0400-000061000000}">
          <x14:formula1>
            <xm:f>OFFSET(PARAMETRES!$E$1,1,MATCH($K$192,PARAMETRES!$E$1:$L$1,0)-1,COUNTA(OFFSET(PARAMETRES!$E$1,1,MATCH($K$192,PARAMETRES!$E$1:$L$1,0)-1,1048575,1)),1)</xm:f>
          </x14:formula1>
          <xm:sqref>L192 O192 R192</xm:sqref>
        </x14:dataValidation>
        <x14:dataValidation type="list" allowBlank="1" showInputMessage="1" showErrorMessage="1" xr:uid="{00000000-0002-0000-0400-000062000000}">
          <x14:formula1>
            <xm:f>OFFSET(PARAMETRES!$E$1,1,MATCH($K$191,PARAMETRES!$E$1:$L$1,0)-1,COUNTA(OFFSET(PARAMETRES!$E$1,1,MATCH($K$191,PARAMETRES!$E$1:$L$1,0)-1,1048575,1)),1)</xm:f>
          </x14:formula1>
          <xm:sqref>L191 O191 R191</xm:sqref>
        </x14:dataValidation>
        <x14:dataValidation type="list" allowBlank="1" showInputMessage="1" showErrorMessage="1" xr:uid="{00000000-0002-0000-0400-000063000000}">
          <x14:formula1>
            <xm:f>OFFSET(PARAMETRES!$E$1,1,MATCH($K$190,PARAMETRES!$E$1:$L$1,0)-1,COUNTA(OFFSET(PARAMETRES!$E$1,1,MATCH($K$190,PARAMETRES!$E$1:$L$1,0)-1,1048575,1)),1)</xm:f>
          </x14:formula1>
          <xm:sqref>L190 O190 R190</xm:sqref>
        </x14:dataValidation>
        <x14:dataValidation type="list" allowBlank="1" showInputMessage="1" showErrorMessage="1" xr:uid="{00000000-0002-0000-0400-000064000000}">
          <x14:formula1>
            <xm:f>OFFSET(PARAMETRES!$E$1,1,MATCH($K$189,PARAMETRES!$E$1:$L$1,0)-1,COUNTA(OFFSET(PARAMETRES!$E$1,1,MATCH($K$189,PARAMETRES!$E$1:$L$1,0)-1,1048575,1)),1)</xm:f>
          </x14:formula1>
          <xm:sqref>L189 O189 R189</xm:sqref>
        </x14:dataValidation>
        <x14:dataValidation type="list" allowBlank="1" showInputMessage="1" showErrorMessage="1" xr:uid="{00000000-0002-0000-0400-000065000000}">
          <x14:formula1>
            <xm:f>OFFSET(PARAMETRES!$E$1,1,MATCH($K$188,PARAMETRES!$E$1:$L$1,0)-1,COUNTA(OFFSET(PARAMETRES!$E$1,1,MATCH($K$188,PARAMETRES!$E$1:$L$1,0)-1,1048575,1)),1)</xm:f>
          </x14:formula1>
          <xm:sqref>L188 O188 R188</xm:sqref>
        </x14:dataValidation>
        <x14:dataValidation type="list" allowBlank="1" showInputMessage="1" showErrorMessage="1" xr:uid="{00000000-0002-0000-0400-000066000000}">
          <x14:formula1>
            <xm:f>OFFSET(PARAMETRES!$E$1,1,MATCH($K$187,PARAMETRES!$E$1:$L$1,0)-1,COUNTA(OFFSET(PARAMETRES!$E$1,1,MATCH($K$187,PARAMETRES!$E$1:$L$1,0)-1,1048575,1)),1)</xm:f>
          </x14:formula1>
          <xm:sqref>L187 O187 R187</xm:sqref>
        </x14:dataValidation>
        <x14:dataValidation type="list" allowBlank="1" showInputMessage="1" showErrorMessage="1" xr:uid="{00000000-0002-0000-0400-000067000000}">
          <x14:formula1>
            <xm:f>OFFSET(PARAMETRES!$E$1,1,MATCH($K$186,PARAMETRES!$E$1:$L$1,0)-1,COUNTA(OFFSET(PARAMETRES!$E$1,1,MATCH($K$186,PARAMETRES!$E$1:$L$1,0)-1,1048575,1)),1)</xm:f>
          </x14:formula1>
          <xm:sqref>L186 O186 R186</xm:sqref>
        </x14:dataValidation>
        <x14:dataValidation type="list" allowBlank="1" showInputMessage="1" showErrorMessage="1" xr:uid="{00000000-0002-0000-0400-000068000000}">
          <x14:formula1>
            <xm:f>OFFSET(PARAMETRES!$E$1,1,MATCH($K$185,PARAMETRES!$E$1:$L$1,0)-1,COUNTA(OFFSET(PARAMETRES!$E$1,1,MATCH($K$185,PARAMETRES!$E$1:$L$1,0)-1,1048575,1)),1)</xm:f>
          </x14:formula1>
          <xm:sqref>L185 O185 R185</xm:sqref>
        </x14:dataValidation>
        <x14:dataValidation type="list" allowBlank="1" showInputMessage="1" showErrorMessage="1" xr:uid="{00000000-0002-0000-0400-000069000000}">
          <x14:formula1>
            <xm:f>OFFSET(PARAMETRES!$E$1,1,MATCH($K$184,PARAMETRES!$E$1:$L$1,0)-1,COUNTA(OFFSET(PARAMETRES!$E$1,1,MATCH($K$184,PARAMETRES!$E$1:$L$1,0)-1,1048575,1)),1)</xm:f>
          </x14:formula1>
          <xm:sqref>L184 O184 R184</xm:sqref>
        </x14:dataValidation>
        <x14:dataValidation type="list" allowBlank="1" showInputMessage="1" showErrorMessage="1" xr:uid="{00000000-0002-0000-0400-00006A000000}">
          <x14:formula1>
            <xm:f>OFFSET(PARAMETRES!$E$1,1,MATCH($K$183,PARAMETRES!$E$1:$L$1,0)-1,COUNTA(OFFSET(PARAMETRES!$E$1,1,MATCH($K$183,PARAMETRES!$E$1:$L$1,0)-1,1048575,1)),1)</xm:f>
          </x14:formula1>
          <xm:sqref>L183 O183 R183</xm:sqref>
        </x14:dataValidation>
        <x14:dataValidation type="list" allowBlank="1" showInputMessage="1" showErrorMessage="1" xr:uid="{00000000-0002-0000-0400-00006B000000}">
          <x14:formula1>
            <xm:f>OFFSET(PARAMETRES!$E$1,1,MATCH($K$182,PARAMETRES!$E$1:$L$1,0)-1,COUNTA(OFFSET(PARAMETRES!$E$1,1,MATCH($K$182,PARAMETRES!$E$1:$L$1,0)-1,1048575,1)),1)</xm:f>
          </x14:formula1>
          <xm:sqref>L182 O182 R182</xm:sqref>
        </x14:dataValidation>
        <x14:dataValidation type="list" allowBlank="1" showInputMessage="1" showErrorMessage="1" xr:uid="{00000000-0002-0000-0400-00006C000000}">
          <x14:formula1>
            <xm:f>OFFSET(PARAMETRES!$E$1,1,MATCH($K$181,PARAMETRES!$E$1:$L$1,0)-1,COUNTA(OFFSET(PARAMETRES!$E$1,1,MATCH($K$181,PARAMETRES!$E$1:$L$1,0)-1,1048575,1)),1)</xm:f>
          </x14:formula1>
          <xm:sqref>L181 O181 R181</xm:sqref>
        </x14:dataValidation>
        <x14:dataValidation type="list" allowBlank="1" showInputMessage="1" showErrorMessage="1" xr:uid="{00000000-0002-0000-0400-00006D000000}">
          <x14:formula1>
            <xm:f>OFFSET(PARAMETRES!$E$1,1,MATCH($K$180,PARAMETRES!$E$1:$L$1,0)-1,COUNTA(OFFSET(PARAMETRES!$E$1,1,MATCH($K$180,PARAMETRES!$E$1:$L$1,0)-1,1048575,1)),1)</xm:f>
          </x14:formula1>
          <xm:sqref>L180 O180 R180</xm:sqref>
        </x14:dataValidation>
        <x14:dataValidation type="list" allowBlank="1" showInputMessage="1" showErrorMessage="1" xr:uid="{00000000-0002-0000-0400-00006E000000}">
          <x14:formula1>
            <xm:f>OFFSET(PARAMETRES!$E$1,1,MATCH($K$179,PARAMETRES!$E$1:$L$1,0)-1,COUNTA(OFFSET(PARAMETRES!$E$1,1,MATCH($K$179,PARAMETRES!$E$1:$L$1,0)-1,1048575,1)),1)</xm:f>
          </x14:formula1>
          <xm:sqref>L179 O179 R179</xm:sqref>
        </x14:dataValidation>
        <x14:dataValidation type="list" allowBlank="1" showInputMessage="1" showErrorMessage="1" xr:uid="{00000000-0002-0000-0400-00006F000000}">
          <x14:formula1>
            <xm:f>OFFSET(PARAMETRES!$E$1,1,MATCH($K$178,PARAMETRES!$E$1:$L$1,0)-1,COUNTA(OFFSET(PARAMETRES!$E$1,1,MATCH($K$178,PARAMETRES!$E$1:$L$1,0)-1,1048575,1)),1)</xm:f>
          </x14:formula1>
          <xm:sqref>L178 O178 R178</xm:sqref>
        </x14:dataValidation>
        <x14:dataValidation type="list" allowBlank="1" showInputMessage="1" showErrorMessage="1" xr:uid="{00000000-0002-0000-0400-000070000000}">
          <x14:formula1>
            <xm:f>OFFSET(PARAMETRES!$E$1,1,MATCH($K$177,PARAMETRES!$E$1:$L$1,0)-1,COUNTA(OFFSET(PARAMETRES!$E$1,1,MATCH($K$177,PARAMETRES!$E$1:$L$1,0)-1,1048575,1)),1)</xm:f>
          </x14:formula1>
          <xm:sqref>L177 O177 R177</xm:sqref>
        </x14:dataValidation>
        <x14:dataValidation type="list" allowBlank="1" showInputMessage="1" showErrorMessage="1" xr:uid="{00000000-0002-0000-0400-000071000000}">
          <x14:formula1>
            <xm:f>OFFSET(PARAMETRES!$E$1,1,MATCH($K$176,PARAMETRES!$E$1:$L$1,0)-1,COUNTA(OFFSET(PARAMETRES!$E$1,1,MATCH($K$176,PARAMETRES!$E$1:$L$1,0)-1,1048575,1)),1)</xm:f>
          </x14:formula1>
          <xm:sqref>L176 O176 R176</xm:sqref>
        </x14:dataValidation>
        <x14:dataValidation type="list" allowBlank="1" showInputMessage="1" showErrorMessage="1" xr:uid="{00000000-0002-0000-0400-000072000000}">
          <x14:formula1>
            <xm:f>OFFSET(PARAMETRES!$E$1,1,MATCH($K$175,PARAMETRES!$E$1:$L$1,0)-1,COUNTA(OFFSET(PARAMETRES!$E$1,1,MATCH($K$175,PARAMETRES!$E$1:$L$1,0)-1,1048575,1)),1)</xm:f>
          </x14:formula1>
          <xm:sqref>L175 O175 R175</xm:sqref>
        </x14:dataValidation>
        <x14:dataValidation type="list" allowBlank="1" showInputMessage="1" showErrorMessage="1" xr:uid="{00000000-0002-0000-0400-000073000000}">
          <x14:formula1>
            <xm:f>OFFSET(PARAMETRES!$E$1,1,MATCH($K$174,PARAMETRES!$E$1:$L$1,0)-1,COUNTA(OFFSET(PARAMETRES!$E$1,1,MATCH($K$174,PARAMETRES!$E$1:$L$1,0)-1,1048575,1)),1)</xm:f>
          </x14:formula1>
          <xm:sqref>L174 O174 R174</xm:sqref>
        </x14:dataValidation>
        <x14:dataValidation type="list" allowBlank="1" showInputMessage="1" showErrorMessage="1" xr:uid="{00000000-0002-0000-0400-000074000000}">
          <x14:formula1>
            <xm:f>OFFSET(PARAMETRES!$E$1,1,MATCH($K$173,PARAMETRES!$E$1:$L$1,0)-1,COUNTA(OFFSET(PARAMETRES!$E$1,1,MATCH($K$173,PARAMETRES!$E$1:$L$1,0)-1,1048575,1)),1)</xm:f>
          </x14:formula1>
          <xm:sqref>L173 O173 R173</xm:sqref>
        </x14:dataValidation>
        <x14:dataValidation type="list" allowBlank="1" showInputMessage="1" showErrorMessage="1" xr:uid="{00000000-0002-0000-0400-000075000000}">
          <x14:formula1>
            <xm:f>OFFSET(PARAMETRES!$E$1,1,MATCH($K$172,PARAMETRES!$E$1:$L$1,0)-1,COUNTA(OFFSET(PARAMETRES!$E$1,1,MATCH($K$172,PARAMETRES!$E$1:$L$1,0)-1,1048575,1)),1)</xm:f>
          </x14:formula1>
          <xm:sqref>L172 O172 R172</xm:sqref>
        </x14:dataValidation>
        <x14:dataValidation type="list" allowBlank="1" showInputMessage="1" showErrorMessage="1" xr:uid="{00000000-0002-0000-0400-000076000000}">
          <x14:formula1>
            <xm:f>OFFSET(PARAMETRES!$E$1,1,MATCH($K$171,PARAMETRES!$E$1:$L$1,0)-1,COUNTA(OFFSET(PARAMETRES!$E$1,1,MATCH($K$171,PARAMETRES!$E$1:$L$1,0)-1,1048575,1)),1)</xm:f>
          </x14:formula1>
          <xm:sqref>L171 O171 R171</xm:sqref>
        </x14:dataValidation>
        <x14:dataValidation type="list" allowBlank="1" showInputMessage="1" showErrorMessage="1" xr:uid="{00000000-0002-0000-0400-000077000000}">
          <x14:formula1>
            <xm:f>OFFSET(PARAMETRES!$E$1,1,MATCH($K$170,PARAMETRES!$E$1:$L$1,0)-1,COUNTA(OFFSET(PARAMETRES!$E$1,1,MATCH($K$170,PARAMETRES!$E$1:$L$1,0)-1,1048575,1)),1)</xm:f>
          </x14:formula1>
          <xm:sqref>L170 O170 R170</xm:sqref>
        </x14:dataValidation>
        <x14:dataValidation type="list" allowBlank="1" showInputMessage="1" showErrorMessage="1" xr:uid="{00000000-0002-0000-0400-000078000000}">
          <x14:formula1>
            <xm:f>OFFSET(PARAMETRES!$E$1,1,MATCH($K$169,PARAMETRES!$E$1:$L$1,0)-1,COUNTA(OFFSET(PARAMETRES!$E$1,1,MATCH($K$169,PARAMETRES!$E$1:$L$1,0)-1,1048575,1)),1)</xm:f>
          </x14:formula1>
          <xm:sqref>L169 O169 R169</xm:sqref>
        </x14:dataValidation>
        <x14:dataValidation type="list" allowBlank="1" showInputMessage="1" showErrorMessage="1" xr:uid="{00000000-0002-0000-0400-000079000000}">
          <x14:formula1>
            <xm:f>OFFSET(PARAMETRES!$E$1,1,MATCH($K$168,PARAMETRES!$E$1:$L$1,0)-1,COUNTA(OFFSET(PARAMETRES!$E$1,1,MATCH($K$168,PARAMETRES!$E$1:$L$1,0)-1,1048575,1)),1)</xm:f>
          </x14:formula1>
          <xm:sqref>L168 O168 R168</xm:sqref>
        </x14:dataValidation>
        <x14:dataValidation type="list" allowBlank="1" showInputMessage="1" showErrorMessage="1" xr:uid="{00000000-0002-0000-0400-00007A000000}">
          <x14:formula1>
            <xm:f>OFFSET(PARAMETRES!$E$1,1,MATCH($K$167,PARAMETRES!$E$1:$L$1,0)-1,COUNTA(OFFSET(PARAMETRES!$E$1,1,MATCH($K$167,PARAMETRES!$E$1:$L$1,0)-1,1048575,1)),1)</xm:f>
          </x14:formula1>
          <xm:sqref>L167 O167 R167</xm:sqref>
        </x14:dataValidation>
        <x14:dataValidation type="list" allowBlank="1" showInputMessage="1" showErrorMessage="1" xr:uid="{00000000-0002-0000-0400-00007B000000}">
          <x14:formula1>
            <xm:f>OFFSET(PARAMETRES!$E$1,1,MATCH($K$166,PARAMETRES!$E$1:$L$1,0)-1,COUNTA(OFFSET(PARAMETRES!$E$1,1,MATCH($K$166,PARAMETRES!$E$1:$L$1,0)-1,1048575,1)),1)</xm:f>
          </x14:formula1>
          <xm:sqref>L166 O166 R166</xm:sqref>
        </x14:dataValidation>
        <x14:dataValidation type="list" allowBlank="1" showInputMessage="1" showErrorMessage="1" xr:uid="{00000000-0002-0000-0400-00007C000000}">
          <x14:formula1>
            <xm:f>OFFSET(PARAMETRES!$E$1,1,MATCH($K$165,PARAMETRES!$E$1:$L$1,0)-1,COUNTA(OFFSET(PARAMETRES!$E$1,1,MATCH($K$165,PARAMETRES!$E$1:$L$1,0)-1,1048575,1)),1)</xm:f>
          </x14:formula1>
          <xm:sqref>L165 O165 R165</xm:sqref>
        </x14:dataValidation>
        <x14:dataValidation type="list" allowBlank="1" showInputMessage="1" showErrorMessage="1" xr:uid="{00000000-0002-0000-0400-00007D000000}">
          <x14:formula1>
            <xm:f>OFFSET(PARAMETRES!$E$1,1,MATCH($K$164,PARAMETRES!$E$1:$L$1,0)-1,COUNTA(OFFSET(PARAMETRES!$E$1,1,MATCH($K$164,PARAMETRES!$E$1:$L$1,0)-1,1048575,1)),1)</xm:f>
          </x14:formula1>
          <xm:sqref>L164 O164 R164</xm:sqref>
        </x14:dataValidation>
        <x14:dataValidation type="list" allowBlank="1" showInputMessage="1" showErrorMessage="1" xr:uid="{00000000-0002-0000-0400-00007E000000}">
          <x14:formula1>
            <xm:f>OFFSET(PARAMETRES!$E$1,1,MATCH($K$163,PARAMETRES!$E$1:$L$1,0)-1,COUNTA(OFFSET(PARAMETRES!$E$1,1,MATCH($K$163,PARAMETRES!$E$1:$L$1,0)-1,1048575,1)),1)</xm:f>
          </x14:formula1>
          <xm:sqref>L163 O163 R163</xm:sqref>
        </x14:dataValidation>
        <x14:dataValidation type="list" allowBlank="1" showInputMessage="1" showErrorMessage="1" xr:uid="{00000000-0002-0000-0400-00007F000000}">
          <x14:formula1>
            <xm:f>OFFSET(PARAMETRES!$E$1,1,MATCH($K$162,PARAMETRES!$E$1:$L$1,0)-1,COUNTA(OFFSET(PARAMETRES!$E$1,1,MATCH($K$162,PARAMETRES!$E$1:$L$1,0)-1,1048575,1)),1)</xm:f>
          </x14:formula1>
          <xm:sqref>L162 O162 R162</xm:sqref>
        </x14:dataValidation>
        <x14:dataValidation type="list" allowBlank="1" showInputMessage="1" showErrorMessage="1" xr:uid="{00000000-0002-0000-0400-000080000000}">
          <x14:formula1>
            <xm:f>OFFSET(PARAMETRES!$E$1,1,MATCH($K$161,PARAMETRES!$E$1:$L$1,0)-1,COUNTA(OFFSET(PARAMETRES!$E$1,1,MATCH($K$161,PARAMETRES!$E$1:$L$1,0)-1,1048575,1)),1)</xm:f>
          </x14:formula1>
          <xm:sqref>L161 O161 R161</xm:sqref>
        </x14:dataValidation>
        <x14:dataValidation type="list" allowBlank="1" showInputMessage="1" showErrorMessage="1" xr:uid="{00000000-0002-0000-0400-000081000000}">
          <x14:formula1>
            <xm:f>OFFSET(PARAMETRES!$E$1,1,MATCH($K$160,PARAMETRES!$E$1:$L$1,0)-1,COUNTA(OFFSET(PARAMETRES!$E$1,1,MATCH($K$160,PARAMETRES!$E$1:$L$1,0)-1,1048575,1)),1)</xm:f>
          </x14:formula1>
          <xm:sqref>L160 O160 R160</xm:sqref>
        </x14:dataValidation>
        <x14:dataValidation type="list" allowBlank="1" showInputMessage="1" showErrorMessage="1" xr:uid="{00000000-0002-0000-0400-000082000000}">
          <x14:formula1>
            <xm:f>OFFSET(PARAMETRES!$E$1,1,MATCH($K$159,PARAMETRES!$E$1:$L$1,0)-1,COUNTA(OFFSET(PARAMETRES!$E$1,1,MATCH($K$159,PARAMETRES!$E$1:$L$1,0)-1,1048575,1)),1)</xm:f>
          </x14:formula1>
          <xm:sqref>L159 O159 R159</xm:sqref>
        </x14:dataValidation>
        <x14:dataValidation type="list" allowBlank="1" showInputMessage="1" showErrorMessage="1" xr:uid="{00000000-0002-0000-0400-000083000000}">
          <x14:formula1>
            <xm:f>OFFSET(PARAMETRES!$E$1,1,MATCH($K$158,PARAMETRES!$E$1:$L$1,0)-1,COUNTA(OFFSET(PARAMETRES!$E$1,1,MATCH($K$158,PARAMETRES!$E$1:$L$1,0)-1,1048575,1)),1)</xm:f>
          </x14:formula1>
          <xm:sqref>L158 O158 R158</xm:sqref>
        </x14:dataValidation>
        <x14:dataValidation type="list" allowBlank="1" showInputMessage="1" showErrorMessage="1" xr:uid="{00000000-0002-0000-0400-000084000000}">
          <x14:formula1>
            <xm:f>OFFSET(PARAMETRES!$E$1,1,MATCH($K$157,PARAMETRES!$E$1:$L$1,0)-1,COUNTA(OFFSET(PARAMETRES!$E$1,1,MATCH($K$157,PARAMETRES!$E$1:$L$1,0)-1,1048575,1)),1)</xm:f>
          </x14:formula1>
          <xm:sqref>L157 O157 R157</xm:sqref>
        </x14:dataValidation>
        <x14:dataValidation type="list" allowBlank="1" showInputMessage="1" showErrorMessage="1" xr:uid="{00000000-0002-0000-0400-000085000000}">
          <x14:formula1>
            <xm:f>OFFSET(PARAMETRES!$E$1,1,MATCH($K$156,PARAMETRES!$E$1:$L$1,0)-1,COUNTA(OFFSET(PARAMETRES!$E$1,1,MATCH($K$156,PARAMETRES!$E$1:$L$1,0)-1,1048575,1)),1)</xm:f>
          </x14:formula1>
          <xm:sqref>L156 O156 R156</xm:sqref>
        </x14:dataValidation>
        <x14:dataValidation type="list" allowBlank="1" showInputMessage="1" showErrorMessage="1" xr:uid="{00000000-0002-0000-0400-000086000000}">
          <x14:formula1>
            <xm:f>OFFSET(PARAMETRES!$E$1,1,MATCH($K$155,PARAMETRES!$E$1:$L$1,0)-1,COUNTA(OFFSET(PARAMETRES!$E$1,1,MATCH($K$155,PARAMETRES!$E$1:$L$1,0)-1,1048575,1)),1)</xm:f>
          </x14:formula1>
          <xm:sqref>L155 O155 R155</xm:sqref>
        </x14:dataValidation>
        <x14:dataValidation type="list" allowBlank="1" showInputMessage="1" showErrorMessage="1" xr:uid="{00000000-0002-0000-0400-000087000000}">
          <x14:formula1>
            <xm:f>OFFSET(PARAMETRES!$E$1,1,MATCH($K$154,PARAMETRES!$E$1:$L$1,0)-1,COUNTA(OFFSET(PARAMETRES!$E$1,1,MATCH($K$154,PARAMETRES!$E$1:$L$1,0)-1,1048575,1)),1)</xm:f>
          </x14:formula1>
          <xm:sqref>L154 O154 R154</xm:sqref>
        </x14:dataValidation>
        <x14:dataValidation type="list" allowBlank="1" showInputMessage="1" showErrorMessage="1" xr:uid="{00000000-0002-0000-0400-000088000000}">
          <x14:formula1>
            <xm:f>OFFSET(PARAMETRES!$E$1,1,MATCH($K$153,PARAMETRES!$E$1:$L$1,0)-1,COUNTA(OFFSET(PARAMETRES!$E$1,1,MATCH($K$153,PARAMETRES!$E$1:$L$1,0)-1,1048575,1)),1)</xm:f>
          </x14:formula1>
          <xm:sqref>L153 O153 R153</xm:sqref>
        </x14:dataValidation>
        <x14:dataValidation type="list" allowBlank="1" showInputMessage="1" showErrorMessage="1" xr:uid="{00000000-0002-0000-0400-000089000000}">
          <x14:formula1>
            <xm:f>OFFSET(PARAMETRES!$E$1,1,MATCH($K$152,PARAMETRES!$E$1:$L$1,0)-1,COUNTA(OFFSET(PARAMETRES!$E$1,1,MATCH($K$152,PARAMETRES!$E$1:$L$1,0)-1,1048575,1)),1)</xm:f>
          </x14:formula1>
          <xm:sqref>L152 O152 R152</xm:sqref>
        </x14:dataValidation>
        <x14:dataValidation type="list" allowBlank="1" showInputMessage="1" showErrorMessage="1" xr:uid="{00000000-0002-0000-0400-00008A000000}">
          <x14:formula1>
            <xm:f>OFFSET(PARAMETRES!$E$1,1,MATCH($K$151,PARAMETRES!$E$1:$L$1,0)-1,COUNTA(OFFSET(PARAMETRES!$E$1,1,MATCH($K$151,PARAMETRES!$E$1:$L$1,0)-1,1048575,1)),1)</xm:f>
          </x14:formula1>
          <xm:sqref>L151 O151 R151</xm:sqref>
        </x14:dataValidation>
        <x14:dataValidation type="list" allowBlank="1" showInputMessage="1" showErrorMessage="1" xr:uid="{00000000-0002-0000-0400-00008B000000}">
          <x14:formula1>
            <xm:f>OFFSET(PARAMETRES!$E$1,1,MATCH($K$150,PARAMETRES!$E$1:$L$1,0)-1,COUNTA(OFFSET(PARAMETRES!$E$1,1,MATCH($K$150,PARAMETRES!$E$1:$L$1,0)-1,1048575,1)),1)</xm:f>
          </x14:formula1>
          <xm:sqref>L150 O150 R150</xm:sqref>
        </x14:dataValidation>
        <x14:dataValidation type="list" allowBlank="1" showInputMessage="1" showErrorMessage="1" xr:uid="{00000000-0002-0000-0400-00008C000000}">
          <x14:formula1>
            <xm:f>OFFSET(PARAMETRES!$E$1,1,MATCH($K$149,PARAMETRES!$E$1:$L$1,0)-1,COUNTA(OFFSET(PARAMETRES!$E$1,1,MATCH($K$149,PARAMETRES!$E$1:$L$1,0)-1,1048575,1)),1)</xm:f>
          </x14:formula1>
          <xm:sqref>L149 O149 R149</xm:sqref>
        </x14:dataValidation>
        <x14:dataValidation type="list" allowBlank="1" showInputMessage="1" showErrorMessage="1" xr:uid="{00000000-0002-0000-0400-00008D000000}">
          <x14:formula1>
            <xm:f>OFFSET(PARAMETRES!$E$1,1,MATCH($K$148,PARAMETRES!$E$1:$L$1,0)-1,COUNTA(OFFSET(PARAMETRES!$E$1,1,MATCH($K$148,PARAMETRES!$E$1:$L$1,0)-1,1048575,1)),1)</xm:f>
          </x14:formula1>
          <xm:sqref>L148 O148 R148</xm:sqref>
        </x14:dataValidation>
        <x14:dataValidation type="list" allowBlank="1" showInputMessage="1" showErrorMessage="1" xr:uid="{00000000-0002-0000-0400-00008E000000}">
          <x14:formula1>
            <xm:f>OFFSET(PARAMETRES!$E$1,1,MATCH($K$147,PARAMETRES!$E$1:$L$1,0)-1,COUNTA(OFFSET(PARAMETRES!$E$1,1,MATCH($K$147,PARAMETRES!$E$1:$L$1,0)-1,1048575,1)),1)</xm:f>
          </x14:formula1>
          <xm:sqref>L147 O147 R147</xm:sqref>
        </x14:dataValidation>
        <x14:dataValidation type="list" allowBlank="1" showInputMessage="1" showErrorMessage="1" xr:uid="{00000000-0002-0000-0400-00008F000000}">
          <x14:formula1>
            <xm:f>OFFSET(PARAMETRES!$E$1,1,MATCH($K$146,PARAMETRES!$E$1:$L$1,0)-1,COUNTA(OFFSET(PARAMETRES!$E$1,1,MATCH($K$146,PARAMETRES!$E$1:$L$1,0)-1,1048575,1)),1)</xm:f>
          </x14:formula1>
          <xm:sqref>L146 O146 R146</xm:sqref>
        </x14:dataValidation>
        <x14:dataValidation type="list" allowBlank="1" showInputMessage="1" showErrorMessage="1" xr:uid="{00000000-0002-0000-0400-000090000000}">
          <x14:formula1>
            <xm:f>OFFSET(PARAMETRES!$E$1,1,MATCH($K$145,PARAMETRES!$E$1:$L$1,0)-1,COUNTA(OFFSET(PARAMETRES!$E$1,1,MATCH($K$145,PARAMETRES!$E$1:$L$1,0)-1,1048575,1)),1)</xm:f>
          </x14:formula1>
          <xm:sqref>L145 O145 R145</xm:sqref>
        </x14:dataValidation>
        <x14:dataValidation type="list" allowBlank="1" showInputMessage="1" showErrorMessage="1" xr:uid="{00000000-0002-0000-0400-000091000000}">
          <x14:formula1>
            <xm:f>OFFSET(PARAMETRES!$E$1,1,MATCH($K$144,PARAMETRES!$E$1:$L$1,0)-1,COUNTA(OFFSET(PARAMETRES!$E$1,1,MATCH($K$144,PARAMETRES!$E$1:$L$1,0)-1,1048575,1)),1)</xm:f>
          </x14:formula1>
          <xm:sqref>L144 O144 R144</xm:sqref>
        </x14:dataValidation>
        <x14:dataValidation type="list" allowBlank="1" showInputMessage="1" showErrorMessage="1" xr:uid="{00000000-0002-0000-0400-000092000000}">
          <x14:formula1>
            <xm:f>OFFSET(PARAMETRES!$E$1,1,MATCH($K$143,PARAMETRES!$E$1:$L$1,0)-1,COUNTA(OFFSET(PARAMETRES!$E$1,1,MATCH($K$143,PARAMETRES!$E$1:$L$1,0)-1,1048575,1)),1)</xm:f>
          </x14:formula1>
          <xm:sqref>L143 O143 R143</xm:sqref>
        </x14:dataValidation>
        <x14:dataValidation type="list" allowBlank="1" showInputMessage="1" showErrorMessage="1" xr:uid="{00000000-0002-0000-0400-000093000000}">
          <x14:formula1>
            <xm:f>OFFSET(PARAMETRES!$E$1,1,MATCH($K$142,PARAMETRES!$E$1:$L$1,0)-1,COUNTA(OFFSET(PARAMETRES!$E$1,1,MATCH($K$142,PARAMETRES!$E$1:$L$1,0)-1,1048575,1)),1)</xm:f>
          </x14:formula1>
          <xm:sqref>L142 O142 R142</xm:sqref>
        </x14:dataValidation>
        <x14:dataValidation type="list" allowBlank="1" showInputMessage="1" showErrorMessage="1" xr:uid="{00000000-0002-0000-0400-000094000000}">
          <x14:formula1>
            <xm:f>OFFSET(PARAMETRES!$E$1,1,MATCH($K$141,PARAMETRES!$E$1:$L$1,0)-1,COUNTA(OFFSET(PARAMETRES!$E$1,1,MATCH($K$141,PARAMETRES!$E$1:$L$1,0)-1,1048575,1)),1)</xm:f>
          </x14:formula1>
          <xm:sqref>L141 O141 R141</xm:sqref>
        </x14:dataValidation>
        <x14:dataValidation type="list" allowBlank="1" showInputMessage="1" showErrorMessage="1" xr:uid="{00000000-0002-0000-0400-000095000000}">
          <x14:formula1>
            <xm:f>OFFSET(PARAMETRES!$E$1,1,MATCH($K$140,PARAMETRES!$E$1:$L$1,0)-1,COUNTA(OFFSET(PARAMETRES!$E$1,1,MATCH($K$140,PARAMETRES!$E$1:$L$1,0)-1,1048575,1)),1)</xm:f>
          </x14:formula1>
          <xm:sqref>L140 O140 R140</xm:sqref>
        </x14:dataValidation>
        <x14:dataValidation type="list" allowBlank="1" showInputMessage="1" showErrorMessage="1" xr:uid="{00000000-0002-0000-0400-000096000000}">
          <x14:formula1>
            <xm:f>OFFSET(PARAMETRES!$E$1,1,MATCH($K$139,PARAMETRES!$E$1:$L$1,0)-1,COUNTA(OFFSET(PARAMETRES!$E$1,1,MATCH($K$139,PARAMETRES!$E$1:$L$1,0)-1,1048575,1)),1)</xm:f>
          </x14:formula1>
          <xm:sqref>L139 O139 R139</xm:sqref>
        </x14:dataValidation>
        <x14:dataValidation type="list" allowBlank="1" showInputMessage="1" showErrorMessage="1" xr:uid="{00000000-0002-0000-0400-000097000000}">
          <x14:formula1>
            <xm:f>OFFSET(PARAMETRES!$E$1,1,MATCH($K$138,PARAMETRES!$E$1:$L$1,0)-1,COUNTA(OFFSET(PARAMETRES!$E$1,1,MATCH($K$138,PARAMETRES!$E$1:$L$1,0)-1,1048575,1)),1)</xm:f>
          </x14:formula1>
          <xm:sqref>L138 O138 R138</xm:sqref>
        </x14:dataValidation>
        <x14:dataValidation type="list" allowBlank="1" showInputMessage="1" showErrorMessage="1" xr:uid="{00000000-0002-0000-0400-000098000000}">
          <x14:formula1>
            <xm:f>OFFSET(PARAMETRES!$E$1,1,MATCH($K$137,PARAMETRES!$E$1:$L$1,0)-1,COUNTA(OFFSET(PARAMETRES!$E$1,1,MATCH($K$137,PARAMETRES!$E$1:$L$1,0)-1,1048575,1)),1)</xm:f>
          </x14:formula1>
          <xm:sqref>L137 O137 R137</xm:sqref>
        </x14:dataValidation>
        <x14:dataValidation type="list" allowBlank="1" showInputMessage="1" showErrorMessage="1" xr:uid="{00000000-0002-0000-0400-000099000000}">
          <x14:formula1>
            <xm:f>OFFSET(PARAMETRES!$E$1,1,MATCH($K$136,PARAMETRES!$E$1:$L$1,0)-1,COUNTA(OFFSET(PARAMETRES!$E$1,1,MATCH($K$136,PARAMETRES!$E$1:$L$1,0)-1,1048575,1)),1)</xm:f>
          </x14:formula1>
          <xm:sqref>L136 O136 R136</xm:sqref>
        </x14:dataValidation>
        <x14:dataValidation type="list" allowBlank="1" showInputMessage="1" showErrorMessage="1" xr:uid="{00000000-0002-0000-0400-00009A000000}">
          <x14:formula1>
            <xm:f>OFFSET(PARAMETRES!$E$1,1,MATCH($K$135,PARAMETRES!$E$1:$L$1,0)-1,COUNTA(OFFSET(PARAMETRES!$E$1,1,MATCH($K$135,PARAMETRES!$E$1:$L$1,0)-1,1048575,1)),1)</xm:f>
          </x14:formula1>
          <xm:sqref>L135 O135 R135</xm:sqref>
        </x14:dataValidation>
        <x14:dataValidation type="list" allowBlank="1" showInputMessage="1" showErrorMessage="1" xr:uid="{00000000-0002-0000-0400-00009B000000}">
          <x14:formula1>
            <xm:f>OFFSET(PARAMETRES!$E$1,1,MATCH($K$134,PARAMETRES!$E$1:$L$1,0)-1,COUNTA(OFFSET(PARAMETRES!$E$1,1,MATCH($K$134,PARAMETRES!$E$1:$L$1,0)-1,1048575,1)),1)</xm:f>
          </x14:formula1>
          <xm:sqref>L134 O134 R134</xm:sqref>
        </x14:dataValidation>
        <x14:dataValidation type="list" allowBlank="1" showInputMessage="1" showErrorMessage="1" xr:uid="{00000000-0002-0000-0400-00009C000000}">
          <x14:formula1>
            <xm:f>OFFSET(PARAMETRES!$E$1,1,MATCH($K$133,PARAMETRES!$E$1:$L$1,0)-1,COUNTA(OFFSET(PARAMETRES!$E$1,1,MATCH($K$133,PARAMETRES!$E$1:$L$1,0)-1,1048575,1)),1)</xm:f>
          </x14:formula1>
          <xm:sqref>L133 O133 R133</xm:sqref>
        </x14:dataValidation>
        <x14:dataValidation type="list" allowBlank="1" showInputMessage="1" showErrorMessage="1" xr:uid="{00000000-0002-0000-0400-00009D000000}">
          <x14:formula1>
            <xm:f>OFFSET(PARAMETRES!$E$1,1,MATCH($K$132,PARAMETRES!$E$1:$L$1,0)-1,COUNTA(OFFSET(PARAMETRES!$E$1,1,MATCH($K$132,PARAMETRES!$E$1:$L$1,0)-1,1048575,1)),1)</xm:f>
          </x14:formula1>
          <xm:sqref>L132 O132 R132</xm:sqref>
        </x14:dataValidation>
        <x14:dataValidation type="list" allowBlank="1" showInputMessage="1" showErrorMessage="1" xr:uid="{00000000-0002-0000-0400-00009E000000}">
          <x14:formula1>
            <xm:f>OFFSET(PARAMETRES!$E$1,1,MATCH($K$131,PARAMETRES!$E$1:$L$1,0)-1,COUNTA(OFFSET(PARAMETRES!$E$1,1,MATCH($K$131,PARAMETRES!$E$1:$L$1,0)-1,1048575,1)),1)</xm:f>
          </x14:formula1>
          <xm:sqref>L131 O131 R131</xm:sqref>
        </x14:dataValidation>
        <x14:dataValidation type="list" allowBlank="1" showInputMessage="1" showErrorMessage="1" xr:uid="{00000000-0002-0000-0400-00009F000000}">
          <x14:formula1>
            <xm:f>OFFSET(PARAMETRES!$E$1,1,MATCH($K$130,PARAMETRES!$E$1:$L$1,0)-1,COUNTA(OFFSET(PARAMETRES!$E$1,1,MATCH($K$130,PARAMETRES!$E$1:$L$1,0)-1,1048575,1)),1)</xm:f>
          </x14:formula1>
          <xm:sqref>L130 O130 R130</xm:sqref>
        </x14:dataValidation>
        <x14:dataValidation type="list" allowBlank="1" showInputMessage="1" showErrorMessage="1" xr:uid="{00000000-0002-0000-0400-0000A0000000}">
          <x14:formula1>
            <xm:f>OFFSET(PARAMETRES!$E$1,1,MATCH($K$129,PARAMETRES!$E$1:$L$1,0)-1,COUNTA(OFFSET(PARAMETRES!$E$1,1,MATCH($K$129,PARAMETRES!$E$1:$L$1,0)-1,1048575,1)),1)</xm:f>
          </x14:formula1>
          <xm:sqref>L129 O129 R129</xm:sqref>
        </x14:dataValidation>
        <x14:dataValidation type="list" allowBlank="1" showInputMessage="1" showErrorMessage="1" xr:uid="{00000000-0002-0000-0400-0000A1000000}">
          <x14:formula1>
            <xm:f>OFFSET(PARAMETRES!$E$1,1,MATCH($K$128,PARAMETRES!$E$1:$L$1,0)-1,COUNTA(OFFSET(PARAMETRES!$E$1,1,MATCH($K$128,PARAMETRES!$E$1:$L$1,0)-1,1048575,1)),1)</xm:f>
          </x14:formula1>
          <xm:sqref>L128 O128 R128</xm:sqref>
        </x14:dataValidation>
        <x14:dataValidation type="list" allowBlank="1" showInputMessage="1" showErrorMessage="1" xr:uid="{00000000-0002-0000-0400-0000A2000000}">
          <x14:formula1>
            <xm:f>OFFSET(PARAMETRES!$E$1,1,MATCH($K$127,PARAMETRES!$E$1:$L$1,0)-1,COUNTA(OFFSET(PARAMETRES!$E$1,1,MATCH($K$127,PARAMETRES!$E$1:$L$1,0)-1,1048575,1)),1)</xm:f>
          </x14:formula1>
          <xm:sqref>L127 O127 R127</xm:sqref>
        </x14:dataValidation>
        <x14:dataValidation type="list" allowBlank="1" showInputMessage="1" showErrorMessage="1" xr:uid="{00000000-0002-0000-0400-0000A3000000}">
          <x14:formula1>
            <xm:f>OFFSET(PARAMETRES!$E$1,1,MATCH($K$126,PARAMETRES!$E$1:$L$1,0)-1,COUNTA(OFFSET(PARAMETRES!$E$1,1,MATCH($K$126,PARAMETRES!$E$1:$L$1,0)-1,1048575,1)),1)</xm:f>
          </x14:formula1>
          <xm:sqref>L126 O126 R126</xm:sqref>
        </x14:dataValidation>
        <x14:dataValidation type="list" allowBlank="1" showInputMessage="1" showErrorMessage="1" xr:uid="{00000000-0002-0000-0400-0000A4000000}">
          <x14:formula1>
            <xm:f>OFFSET(PARAMETRES!$E$1,1,MATCH($K$125,PARAMETRES!$E$1:$L$1,0)-1,COUNTA(OFFSET(PARAMETRES!$E$1,1,MATCH($K$125,PARAMETRES!$E$1:$L$1,0)-1,1048575,1)),1)</xm:f>
          </x14:formula1>
          <xm:sqref>L125 O125 R125</xm:sqref>
        </x14:dataValidation>
        <x14:dataValidation type="list" allowBlank="1" showInputMessage="1" showErrorMessage="1" xr:uid="{00000000-0002-0000-0400-0000A5000000}">
          <x14:formula1>
            <xm:f>OFFSET(PARAMETRES!$E$1,1,MATCH($K$124,PARAMETRES!$E$1:$L$1,0)-1,COUNTA(OFFSET(PARAMETRES!$E$1,1,MATCH($K$124,PARAMETRES!$E$1:$L$1,0)-1,1048575,1)),1)</xm:f>
          </x14:formula1>
          <xm:sqref>L124 O124 R124</xm:sqref>
        </x14:dataValidation>
        <x14:dataValidation type="list" allowBlank="1" showInputMessage="1" showErrorMessage="1" xr:uid="{00000000-0002-0000-0400-0000A6000000}">
          <x14:formula1>
            <xm:f>OFFSET(PARAMETRES!$E$1,1,MATCH($K$123,PARAMETRES!$E$1:$L$1,0)-1,COUNTA(OFFSET(PARAMETRES!$E$1,1,MATCH($K$123,PARAMETRES!$E$1:$L$1,0)-1,1048575,1)),1)</xm:f>
          </x14:formula1>
          <xm:sqref>L123 O123 R123</xm:sqref>
        </x14:dataValidation>
        <x14:dataValidation type="list" allowBlank="1" showInputMessage="1" showErrorMessage="1" xr:uid="{00000000-0002-0000-0400-0000A7000000}">
          <x14:formula1>
            <xm:f>OFFSET(PARAMETRES!$E$1,1,MATCH($K$122,PARAMETRES!$E$1:$L$1,0)-1,COUNTA(OFFSET(PARAMETRES!$E$1,1,MATCH($K$122,PARAMETRES!$E$1:$L$1,0)-1,1048575,1)),1)</xm:f>
          </x14:formula1>
          <xm:sqref>L122 O122 R122</xm:sqref>
        </x14:dataValidation>
        <x14:dataValidation type="list" allowBlank="1" showInputMessage="1" showErrorMessage="1" xr:uid="{00000000-0002-0000-0400-0000A8000000}">
          <x14:formula1>
            <xm:f>OFFSET(PARAMETRES!$E$1,1,MATCH($K$121,PARAMETRES!$E$1:$L$1,0)-1,COUNTA(OFFSET(PARAMETRES!$E$1,1,MATCH($K$121,PARAMETRES!$E$1:$L$1,0)-1,1048575,1)),1)</xm:f>
          </x14:formula1>
          <xm:sqref>L121 O121 R121</xm:sqref>
        </x14:dataValidation>
        <x14:dataValidation type="list" allowBlank="1" showInputMessage="1" showErrorMessage="1" xr:uid="{00000000-0002-0000-0400-0000A9000000}">
          <x14:formula1>
            <xm:f>OFFSET(PARAMETRES!$E$1,1,MATCH($K$120,PARAMETRES!$E$1:$L$1,0)-1,COUNTA(OFFSET(PARAMETRES!$E$1,1,MATCH($K$120,PARAMETRES!$E$1:$L$1,0)-1,1048575,1)),1)</xm:f>
          </x14:formula1>
          <xm:sqref>L120 O120 R120</xm:sqref>
        </x14:dataValidation>
        <x14:dataValidation type="list" allowBlank="1" showInputMessage="1" showErrorMessage="1" xr:uid="{00000000-0002-0000-0400-0000AA000000}">
          <x14:formula1>
            <xm:f>OFFSET(PARAMETRES!$E$1,1,MATCH($K$119,PARAMETRES!$E$1:$L$1,0)-1,COUNTA(OFFSET(PARAMETRES!$E$1,1,MATCH($K$119,PARAMETRES!$E$1:$L$1,0)-1,1048575,1)),1)</xm:f>
          </x14:formula1>
          <xm:sqref>L119 O119 R119</xm:sqref>
        </x14:dataValidation>
        <x14:dataValidation type="list" allowBlank="1" showInputMessage="1" showErrorMessage="1" xr:uid="{00000000-0002-0000-0400-0000AB000000}">
          <x14:formula1>
            <xm:f>OFFSET(PARAMETRES!$E$1,1,MATCH($K$118,PARAMETRES!$E$1:$L$1,0)-1,COUNTA(OFFSET(PARAMETRES!$E$1,1,MATCH($K$118,PARAMETRES!$E$1:$L$1,0)-1,1048575,1)),1)</xm:f>
          </x14:formula1>
          <xm:sqref>L118 O118 R118</xm:sqref>
        </x14:dataValidation>
        <x14:dataValidation type="list" allowBlank="1" showInputMessage="1" showErrorMessage="1" xr:uid="{00000000-0002-0000-0400-0000AC000000}">
          <x14:formula1>
            <xm:f>OFFSET(PARAMETRES!$E$1,1,MATCH($K$117,PARAMETRES!$E$1:$L$1,0)-1,COUNTA(OFFSET(PARAMETRES!$E$1,1,MATCH($K$117,PARAMETRES!$E$1:$L$1,0)-1,1048575,1)),1)</xm:f>
          </x14:formula1>
          <xm:sqref>L117 O117 R117</xm:sqref>
        </x14:dataValidation>
        <x14:dataValidation type="list" allowBlank="1" showInputMessage="1" showErrorMessage="1" xr:uid="{00000000-0002-0000-0400-0000AD000000}">
          <x14:formula1>
            <xm:f>OFFSET(PARAMETRES!$E$1,1,MATCH($K$116,PARAMETRES!$E$1:$L$1,0)-1,COUNTA(OFFSET(PARAMETRES!$E$1,1,MATCH($K$116,PARAMETRES!$E$1:$L$1,0)-1,1048575,1)),1)</xm:f>
          </x14:formula1>
          <xm:sqref>L116 O116 R116</xm:sqref>
        </x14:dataValidation>
        <x14:dataValidation type="list" allowBlank="1" showInputMessage="1" showErrorMessage="1" xr:uid="{00000000-0002-0000-0400-0000AE000000}">
          <x14:formula1>
            <xm:f>OFFSET(PARAMETRES!$E$1,1,MATCH($K$115,PARAMETRES!$E$1:$L$1,0)-1,COUNTA(OFFSET(PARAMETRES!$E$1,1,MATCH($K$115,PARAMETRES!$E$1:$L$1,0)-1,1048575,1)),1)</xm:f>
          </x14:formula1>
          <xm:sqref>L115 O115 R115</xm:sqref>
        </x14:dataValidation>
        <x14:dataValidation type="list" allowBlank="1" showInputMessage="1" showErrorMessage="1" xr:uid="{00000000-0002-0000-0400-0000AF000000}">
          <x14:formula1>
            <xm:f>OFFSET(PARAMETRES!$E$1,1,MATCH($K$114,PARAMETRES!$E$1:$L$1,0)-1,COUNTA(OFFSET(PARAMETRES!$E$1,1,MATCH($K$114,PARAMETRES!$E$1:$L$1,0)-1,1048575,1)),1)</xm:f>
          </x14:formula1>
          <xm:sqref>L114 O114 R114</xm:sqref>
        </x14:dataValidation>
        <x14:dataValidation type="list" allowBlank="1" showInputMessage="1" showErrorMessage="1" xr:uid="{00000000-0002-0000-0400-0000B0000000}">
          <x14:formula1>
            <xm:f>OFFSET(PARAMETRES!$E$1,1,MATCH($K$113,PARAMETRES!$E$1:$L$1,0)-1,COUNTA(OFFSET(PARAMETRES!$E$1,1,MATCH($K$113,PARAMETRES!$E$1:$L$1,0)-1,1048575,1)),1)</xm:f>
          </x14:formula1>
          <xm:sqref>L113 O113 R113</xm:sqref>
        </x14:dataValidation>
        <x14:dataValidation type="list" allowBlank="1" showInputMessage="1" showErrorMessage="1" xr:uid="{00000000-0002-0000-0400-0000B1000000}">
          <x14:formula1>
            <xm:f>OFFSET(PARAMETRES!$E$1,1,MATCH($K$112,PARAMETRES!$E$1:$L$1,0)-1,COUNTA(OFFSET(PARAMETRES!$E$1,1,MATCH($K$112,PARAMETRES!$E$1:$L$1,0)-1,1048575,1)),1)</xm:f>
          </x14:formula1>
          <xm:sqref>L112 O112 R112</xm:sqref>
        </x14:dataValidation>
        <x14:dataValidation type="list" allowBlank="1" showInputMessage="1" showErrorMessage="1" xr:uid="{00000000-0002-0000-0400-0000B2000000}">
          <x14:formula1>
            <xm:f>OFFSET(PARAMETRES!$E$1,1,MATCH($K$111,PARAMETRES!$E$1:$L$1,0)-1,COUNTA(OFFSET(PARAMETRES!$E$1,1,MATCH($K$111,PARAMETRES!$E$1:$L$1,0)-1,1048575,1)),1)</xm:f>
          </x14:formula1>
          <xm:sqref>L111 O111 R111</xm:sqref>
        </x14:dataValidation>
        <x14:dataValidation type="list" allowBlank="1" showInputMessage="1" showErrorMessage="1" xr:uid="{00000000-0002-0000-0400-0000B3000000}">
          <x14:formula1>
            <xm:f>OFFSET(PARAMETRES!$E$1,1,MATCH($K$110,PARAMETRES!$E$1:$L$1,0)-1,COUNTA(OFFSET(PARAMETRES!$E$1,1,MATCH($K$110,PARAMETRES!$E$1:$L$1,0)-1,1048575,1)),1)</xm:f>
          </x14:formula1>
          <xm:sqref>L110 O110 R110</xm:sqref>
        </x14:dataValidation>
        <x14:dataValidation type="list" allowBlank="1" showInputMessage="1" showErrorMessage="1" xr:uid="{00000000-0002-0000-0400-0000B4000000}">
          <x14:formula1>
            <xm:f>OFFSET(PARAMETRES!$E$1,1,MATCH($K$109,PARAMETRES!$E$1:$L$1,0)-1,COUNTA(OFFSET(PARAMETRES!$E$1,1,MATCH($K$109,PARAMETRES!$E$1:$L$1,0)-1,1048575,1)),1)</xm:f>
          </x14:formula1>
          <xm:sqref>L109 O109 R109</xm:sqref>
        </x14:dataValidation>
        <x14:dataValidation type="list" allowBlank="1" showInputMessage="1" showErrorMessage="1" xr:uid="{00000000-0002-0000-0400-0000B5000000}">
          <x14:formula1>
            <xm:f>OFFSET(PARAMETRES!$E$1,1,MATCH($K$108,PARAMETRES!$E$1:$L$1,0)-1,COUNTA(OFFSET(PARAMETRES!$E$1,1,MATCH($K$108,PARAMETRES!$E$1:$L$1,0)-1,1048575,1)),1)</xm:f>
          </x14:formula1>
          <xm:sqref>L108 O108 R108</xm:sqref>
        </x14:dataValidation>
        <x14:dataValidation type="list" allowBlank="1" showInputMessage="1" showErrorMessage="1" xr:uid="{00000000-0002-0000-0400-0000B6000000}">
          <x14:formula1>
            <xm:f>OFFSET(PARAMETRES!$E$1,1,MATCH($K$107,PARAMETRES!$E$1:$L$1,0)-1,COUNTA(OFFSET(PARAMETRES!$E$1,1,MATCH($K$107,PARAMETRES!$E$1:$L$1,0)-1,1048575,1)),1)</xm:f>
          </x14:formula1>
          <xm:sqref>L107 O107 R107</xm:sqref>
        </x14:dataValidation>
        <x14:dataValidation type="list" allowBlank="1" showInputMessage="1" showErrorMessage="1" xr:uid="{00000000-0002-0000-0400-0000B7000000}">
          <x14:formula1>
            <xm:f>OFFSET(PARAMETRES!$E$1,1,MATCH($K$106,PARAMETRES!$E$1:$L$1,0)-1,COUNTA(OFFSET(PARAMETRES!$E$1,1,MATCH($K$106,PARAMETRES!$E$1:$L$1,0)-1,1048575,1)),1)</xm:f>
          </x14:formula1>
          <xm:sqref>L106 O106 R106</xm:sqref>
        </x14:dataValidation>
        <x14:dataValidation type="list" allowBlank="1" showInputMessage="1" showErrorMessage="1" xr:uid="{00000000-0002-0000-0400-0000B8000000}">
          <x14:formula1>
            <xm:f>OFFSET(PARAMETRES!$E$1,1,MATCH($K$105,PARAMETRES!$E$1:$L$1,0)-1,COUNTA(OFFSET(PARAMETRES!$E$1,1,MATCH($K$105,PARAMETRES!$E$1:$L$1,0)-1,1048575,1)),1)</xm:f>
          </x14:formula1>
          <xm:sqref>L105 O105 R105</xm:sqref>
        </x14:dataValidation>
        <x14:dataValidation type="list" allowBlank="1" showInputMessage="1" showErrorMessage="1" xr:uid="{00000000-0002-0000-0400-0000B9000000}">
          <x14:formula1>
            <xm:f>OFFSET(PARAMETRES!$E$1,1,MATCH($K$104,PARAMETRES!$E$1:$L$1,0)-1,COUNTA(OFFSET(PARAMETRES!$E$1,1,MATCH($K$104,PARAMETRES!$E$1:$L$1,0)-1,1048575,1)),1)</xm:f>
          </x14:formula1>
          <xm:sqref>L104 O104 R104</xm:sqref>
        </x14:dataValidation>
        <x14:dataValidation type="list" allowBlank="1" showInputMessage="1" showErrorMessage="1" xr:uid="{00000000-0002-0000-0400-0000BA000000}">
          <x14:formula1>
            <xm:f>OFFSET(PARAMETRES!$E$1,1,MATCH($K$103,PARAMETRES!$E$1:$L$1,0)-1,COUNTA(OFFSET(PARAMETRES!$E$1,1,MATCH($K$103,PARAMETRES!$E$1:$L$1,0)-1,1048575,1)),1)</xm:f>
          </x14:formula1>
          <xm:sqref>L103 O103 R103</xm:sqref>
        </x14:dataValidation>
        <x14:dataValidation type="list" allowBlank="1" showInputMessage="1" showErrorMessage="1" xr:uid="{00000000-0002-0000-0400-0000BB000000}">
          <x14:formula1>
            <xm:f>OFFSET(PARAMETRES!$E$1,1,MATCH($K$102,PARAMETRES!$E$1:$L$1,0)-1,COUNTA(OFFSET(PARAMETRES!$E$1,1,MATCH($K$102,PARAMETRES!$E$1:$L$1,0)-1,1048575,1)),1)</xm:f>
          </x14:formula1>
          <xm:sqref>L102 O102 R102</xm:sqref>
        </x14:dataValidation>
        <x14:dataValidation type="list" allowBlank="1" showInputMessage="1" showErrorMessage="1" xr:uid="{00000000-0002-0000-0400-0000BC000000}">
          <x14:formula1>
            <xm:f>OFFSET(PARAMETRES!$E$1,1,MATCH($K$101,PARAMETRES!$E$1:$L$1,0)-1,COUNTA(OFFSET(PARAMETRES!$E$1,1,MATCH($K$101,PARAMETRES!$E$1:$L$1,0)-1,1048575,1)),1)</xm:f>
          </x14:formula1>
          <xm:sqref>L101 O101 R101</xm:sqref>
        </x14:dataValidation>
        <x14:dataValidation type="list" allowBlank="1" showInputMessage="1" showErrorMessage="1" xr:uid="{00000000-0002-0000-0400-0000BD000000}">
          <x14:formula1>
            <xm:f>OFFSET(PARAMETRES!$E$1,1,MATCH($K$100,PARAMETRES!$E$1:$L$1,0)-1,COUNTA(OFFSET(PARAMETRES!$E$1,1,MATCH($K$100,PARAMETRES!$E$1:$L$1,0)-1,1048575,1)),1)</xm:f>
          </x14:formula1>
          <xm:sqref>L100 O100 R100</xm:sqref>
        </x14:dataValidation>
        <x14:dataValidation type="list" allowBlank="1" showInputMessage="1" showErrorMessage="1" xr:uid="{00000000-0002-0000-0400-0000BE000000}">
          <x14:formula1>
            <xm:f>OFFSET(PARAMETRES!$E$1,1,MATCH($K$99,PARAMETRES!$E$1:$L$1,0)-1,COUNTA(OFFSET(PARAMETRES!$E$1,1,MATCH($K$99,PARAMETRES!$E$1:$L$1,0)-1,1048575,1)),1)</xm:f>
          </x14:formula1>
          <xm:sqref>L99 O99 R99</xm:sqref>
        </x14:dataValidation>
        <x14:dataValidation type="list" allowBlank="1" showInputMessage="1" showErrorMessage="1" xr:uid="{00000000-0002-0000-0400-0000BF000000}">
          <x14:formula1>
            <xm:f>OFFSET(PARAMETRES!$E$1,1,MATCH($K$98,PARAMETRES!$E$1:$L$1,0)-1,COUNTA(OFFSET(PARAMETRES!$E$1,1,MATCH($K$98,PARAMETRES!$E$1:$L$1,0)-1,1048575,1)),1)</xm:f>
          </x14:formula1>
          <xm:sqref>L98 O98 R98</xm:sqref>
        </x14:dataValidation>
        <x14:dataValidation type="list" allowBlank="1" showInputMessage="1" showErrorMessage="1" xr:uid="{00000000-0002-0000-0400-0000C0000000}">
          <x14:formula1>
            <xm:f>OFFSET(PARAMETRES!$E$1,1,MATCH($K$97,PARAMETRES!$E$1:$L$1,0)-1,COUNTA(OFFSET(PARAMETRES!$E$1,1,MATCH($K$97,PARAMETRES!$E$1:$L$1,0)-1,1048575,1)),1)</xm:f>
          </x14:formula1>
          <xm:sqref>L97 O97 R97</xm:sqref>
        </x14:dataValidation>
        <x14:dataValidation type="list" allowBlank="1" showInputMessage="1" showErrorMessage="1" xr:uid="{00000000-0002-0000-0400-0000C1000000}">
          <x14:formula1>
            <xm:f>OFFSET(PARAMETRES!$E$1,1,MATCH($K$96,PARAMETRES!$E$1:$L$1,0)-1,COUNTA(OFFSET(PARAMETRES!$E$1,1,MATCH($K$96,PARAMETRES!$E$1:$L$1,0)-1,1048575,1)),1)</xm:f>
          </x14:formula1>
          <xm:sqref>L96 O96 R96</xm:sqref>
        </x14:dataValidation>
        <x14:dataValidation type="list" allowBlank="1" showInputMessage="1" showErrorMessage="1" xr:uid="{00000000-0002-0000-0400-0000C2000000}">
          <x14:formula1>
            <xm:f>OFFSET(PARAMETRES!$E$1,1,MATCH($K$95,PARAMETRES!$E$1:$L$1,0)-1,COUNTA(OFFSET(PARAMETRES!$E$1,1,MATCH($K$95,PARAMETRES!$E$1:$L$1,0)-1,1048575,1)),1)</xm:f>
          </x14:formula1>
          <xm:sqref>L95 O95 R95</xm:sqref>
        </x14:dataValidation>
        <x14:dataValidation type="list" allowBlank="1" showInputMessage="1" showErrorMessage="1" xr:uid="{00000000-0002-0000-0400-0000C3000000}">
          <x14:formula1>
            <xm:f>OFFSET(PARAMETRES!$E$1,1,MATCH($K$94,PARAMETRES!$E$1:$L$1,0)-1,COUNTA(OFFSET(PARAMETRES!$E$1,1,MATCH($K$94,PARAMETRES!$E$1:$L$1,0)-1,1048575,1)),1)</xm:f>
          </x14:formula1>
          <xm:sqref>L94 O94 R94</xm:sqref>
        </x14:dataValidation>
        <x14:dataValidation type="list" allowBlank="1" showInputMessage="1" showErrorMessage="1" xr:uid="{00000000-0002-0000-0400-0000C4000000}">
          <x14:formula1>
            <xm:f>OFFSET(PARAMETRES!$E$1,1,MATCH($K$93,PARAMETRES!$E$1:$L$1,0)-1,COUNTA(OFFSET(PARAMETRES!$E$1,1,MATCH($K$93,PARAMETRES!$E$1:$L$1,0)-1,1048575,1)),1)</xm:f>
          </x14:formula1>
          <xm:sqref>L93 O93 R93</xm:sqref>
        </x14:dataValidation>
        <x14:dataValidation type="list" allowBlank="1" showInputMessage="1" showErrorMessage="1" xr:uid="{00000000-0002-0000-0400-0000C5000000}">
          <x14:formula1>
            <xm:f>OFFSET(PARAMETRES!$E$1,1,MATCH($K$92,PARAMETRES!$E$1:$L$1,0)-1,COUNTA(OFFSET(PARAMETRES!$E$1,1,MATCH($K$92,PARAMETRES!$E$1:$L$1,0)-1,1048575,1)),1)</xm:f>
          </x14:formula1>
          <xm:sqref>L92 O92 R92</xm:sqref>
        </x14:dataValidation>
        <x14:dataValidation type="list" allowBlank="1" showInputMessage="1" showErrorMessage="1" xr:uid="{00000000-0002-0000-0400-0000C6000000}">
          <x14:formula1>
            <xm:f>OFFSET(PARAMETRES!$E$1,1,MATCH($K$91,PARAMETRES!$E$1:$L$1,0)-1,COUNTA(OFFSET(PARAMETRES!$E$1,1,MATCH($K$91,PARAMETRES!$E$1:$L$1,0)-1,1048575,1)),1)</xm:f>
          </x14:formula1>
          <xm:sqref>L91 O91 R91</xm:sqref>
        </x14:dataValidation>
        <x14:dataValidation type="list" allowBlank="1" showInputMessage="1" showErrorMessage="1" xr:uid="{00000000-0002-0000-0400-0000C7000000}">
          <x14:formula1>
            <xm:f>OFFSET(PARAMETRES!$E$1,1,MATCH($K$90,PARAMETRES!$E$1:$L$1,0)-1,COUNTA(OFFSET(PARAMETRES!$E$1,1,MATCH($K$90,PARAMETRES!$E$1:$L$1,0)-1,1048575,1)),1)</xm:f>
          </x14:formula1>
          <xm:sqref>L90 O90 R90</xm:sqref>
        </x14:dataValidation>
        <x14:dataValidation type="list" allowBlank="1" showInputMessage="1" showErrorMessage="1" xr:uid="{00000000-0002-0000-0400-0000C8000000}">
          <x14:formula1>
            <xm:f>OFFSET(PARAMETRES!$E$1,1,MATCH($K$89,PARAMETRES!$E$1:$L$1,0)-1,COUNTA(OFFSET(PARAMETRES!$E$1,1,MATCH($K$89,PARAMETRES!$E$1:$L$1,0)-1,1048575,1)),1)</xm:f>
          </x14:formula1>
          <xm:sqref>L89 O89 R89</xm:sqref>
        </x14:dataValidation>
        <x14:dataValidation type="list" allowBlank="1" showInputMessage="1" showErrorMessage="1" xr:uid="{00000000-0002-0000-0400-0000C9000000}">
          <x14:formula1>
            <xm:f>OFFSET(PARAMETRES!$E$1,1,MATCH($K$88,PARAMETRES!$E$1:$L$1,0)-1,COUNTA(OFFSET(PARAMETRES!$E$1,1,MATCH($K$88,PARAMETRES!$E$1:$L$1,0)-1,1048575,1)),1)</xm:f>
          </x14:formula1>
          <xm:sqref>L88 O88 R88</xm:sqref>
        </x14:dataValidation>
        <x14:dataValidation type="list" allowBlank="1" showInputMessage="1" showErrorMessage="1" xr:uid="{00000000-0002-0000-0400-0000CA000000}">
          <x14:formula1>
            <xm:f>OFFSET(PARAMETRES!$E$1,1,MATCH($K$87,PARAMETRES!$E$1:$L$1,0)-1,COUNTA(OFFSET(PARAMETRES!$E$1,1,MATCH($K$87,PARAMETRES!$E$1:$L$1,0)-1,1048575,1)),1)</xm:f>
          </x14:formula1>
          <xm:sqref>L87 O87 R87</xm:sqref>
        </x14:dataValidation>
        <x14:dataValidation type="list" allowBlank="1" showInputMessage="1" showErrorMessage="1" xr:uid="{00000000-0002-0000-0400-0000CB000000}">
          <x14:formula1>
            <xm:f>OFFSET(PARAMETRES!$E$1,1,MATCH($K$86,PARAMETRES!$E$1:$L$1,0)-1,COUNTA(OFFSET(PARAMETRES!$E$1,1,MATCH($K$86,PARAMETRES!$E$1:$L$1,0)-1,1048575,1)),1)</xm:f>
          </x14:formula1>
          <xm:sqref>L86 O86 R86</xm:sqref>
        </x14:dataValidation>
        <x14:dataValidation type="list" allowBlank="1" showInputMessage="1" showErrorMessage="1" xr:uid="{00000000-0002-0000-0400-0000CC000000}">
          <x14:formula1>
            <xm:f>OFFSET(PARAMETRES!$E$1,1,MATCH($K$85,PARAMETRES!$E$1:$L$1,0)-1,COUNTA(OFFSET(PARAMETRES!$E$1,1,MATCH($K$85,PARAMETRES!$E$1:$L$1,0)-1,1048575,1)),1)</xm:f>
          </x14:formula1>
          <xm:sqref>L85 O85 R85</xm:sqref>
        </x14:dataValidation>
        <x14:dataValidation type="list" allowBlank="1" showInputMessage="1" showErrorMessage="1" xr:uid="{00000000-0002-0000-0400-0000CD000000}">
          <x14:formula1>
            <xm:f>OFFSET(PARAMETRES!$E$1,1,MATCH($K$84,PARAMETRES!$E$1:$L$1,0)-1,COUNTA(OFFSET(PARAMETRES!$E$1,1,MATCH($K$84,PARAMETRES!$E$1:$L$1,0)-1,1048575,1)),1)</xm:f>
          </x14:formula1>
          <xm:sqref>L84 O84 R84</xm:sqref>
        </x14:dataValidation>
        <x14:dataValidation type="list" allowBlank="1" showInputMessage="1" showErrorMessage="1" xr:uid="{00000000-0002-0000-0400-0000CE000000}">
          <x14:formula1>
            <xm:f>OFFSET(PARAMETRES!$E$1,1,MATCH($K$83,PARAMETRES!$E$1:$L$1,0)-1,COUNTA(OFFSET(PARAMETRES!$E$1,1,MATCH($K$83,PARAMETRES!$E$1:$L$1,0)-1,1048575,1)),1)</xm:f>
          </x14:formula1>
          <xm:sqref>L83 O83 R83</xm:sqref>
        </x14:dataValidation>
        <x14:dataValidation type="list" allowBlank="1" showInputMessage="1" showErrorMessage="1" xr:uid="{00000000-0002-0000-0400-0000CF000000}">
          <x14:formula1>
            <xm:f>OFFSET(PARAMETRES!$E$1,1,MATCH($K$82,PARAMETRES!$E$1:$L$1,0)-1,COUNTA(OFFSET(PARAMETRES!$E$1,1,MATCH($K$82,PARAMETRES!$E$1:$L$1,0)-1,1048575,1)),1)</xm:f>
          </x14:formula1>
          <xm:sqref>L82 O82 R82</xm:sqref>
        </x14:dataValidation>
        <x14:dataValidation type="list" allowBlank="1" showInputMessage="1" showErrorMessage="1" xr:uid="{00000000-0002-0000-0400-0000D0000000}">
          <x14:formula1>
            <xm:f>OFFSET(PARAMETRES!$E$1,1,MATCH($K$81,PARAMETRES!$E$1:$L$1,0)-1,COUNTA(OFFSET(PARAMETRES!$E$1,1,MATCH($K$81,PARAMETRES!$E$1:$L$1,0)-1,1048575,1)),1)</xm:f>
          </x14:formula1>
          <xm:sqref>L81 O81 R81</xm:sqref>
        </x14:dataValidation>
        <x14:dataValidation type="list" allowBlank="1" showInputMessage="1" showErrorMessage="1" xr:uid="{00000000-0002-0000-0400-0000D1000000}">
          <x14:formula1>
            <xm:f>OFFSET(PARAMETRES!$E$1,1,MATCH($K$80,PARAMETRES!$E$1:$L$1,0)-1,COUNTA(OFFSET(PARAMETRES!$E$1,1,MATCH($K$80,PARAMETRES!$E$1:$L$1,0)-1,1048575,1)),1)</xm:f>
          </x14:formula1>
          <xm:sqref>L80 O80 R80</xm:sqref>
        </x14:dataValidation>
        <x14:dataValidation type="list" allowBlank="1" showInputMessage="1" showErrorMessage="1" xr:uid="{00000000-0002-0000-0400-0000D2000000}">
          <x14:formula1>
            <xm:f>OFFSET(PARAMETRES!$E$1,1,MATCH($K$79,PARAMETRES!$E$1:$L$1,0)-1,COUNTA(OFFSET(PARAMETRES!$E$1,1,MATCH($K$79,PARAMETRES!$E$1:$L$1,0)-1,1048575,1)),1)</xm:f>
          </x14:formula1>
          <xm:sqref>L79 O79 R79</xm:sqref>
        </x14:dataValidation>
        <x14:dataValidation type="list" allowBlank="1" showInputMessage="1" showErrorMessage="1" xr:uid="{00000000-0002-0000-0400-0000D3000000}">
          <x14:formula1>
            <xm:f>OFFSET(PARAMETRES!$E$1,1,MATCH($K$78,PARAMETRES!$E$1:$L$1,0)-1,COUNTA(OFFSET(PARAMETRES!$E$1,1,MATCH($K$78,PARAMETRES!$E$1:$L$1,0)-1,1048575,1)),1)</xm:f>
          </x14:formula1>
          <xm:sqref>L78 O78 R78</xm:sqref>
        </x14:dataValidation>
        <x14:dataValidation type="list" allowBlank="1" showInputMessage="1" showErrorMessage="1" xr:uid="{00000000-0002-0000-0400-0000D4000000}">
          <x14:formula1>
            <xm:f>OFFSET(PARAMETRES!$E$1,1,MATCH($K$77,PARAMETRES!$E$1:$L$1,0)-1,COUNTA(OFFSET(PARAMETRES!$E$1,1,MATCH($K$77,PARAMETRES!$E$1:$L$1,0)-1,1048575,1)),1)</xm:f>
          </x14:formula1>
          <xm:sqref>L77 O77 R77</xm:sqref>
        </x14:dataValidation>
        <x14:dataValidation type="list" allowBlank="1" showInputMessage="1" showErrorMessage="1" xr:uid="{00000000-0002-0000-0400-0000D5000000}">
          <x14:formula1>
            <xm:f>OFFSET(PARAMETRES!$E$1,1,MATCH($K$76,PARAMETRES!$E$1:$L$1,0)-1,COUNTA(OFFSET(PARAMETRES!$E$1,1,MATCH($K$76,PARAMETRES!$E$1:$L$1,0)-1,1048575,1)),1)</xm:f>
          </x14:formula1>
          <xm:sqref>L76 O76 R76</xm:sqref>
        </x14:dataValidation>
        <x14:dataValidation type="list" allowBlank="1" showInputMessage="1" showErrorMessage="1" xr:uid="{00000000-0002-0000-0400-0000D6000000}">
          <x14:formula1>
            <xm:f>OFFSET(PARAMETRES!$E$1,1,MATCH($K$75,PARAMETRES!$E$1:$L$1,0)-1,COUNTA(OFFSET(PARAMETRES!$E$1,1,MATCH($K$75,PARAMETRES!$E$1:$L$1,0)-1,1048575,1)),1)</xm:f>
          </x14:formula1>
          <xm:sqref>L75 O75 R75</xm:sqref>
        </x14:dataValidation>
        <x14:dataValidation type="list" allowBlank="1" showInputMessage="1" showErrorMessage="1" xr:uid="{00000000-0002-0000-0400-0000D7000000}">
          <x14:formula1>
            <xm:f>OFFSET(PARAMETRES!$E$1,1,MATCH($K$74,PARAMETRES!$E$1:$L$1,0)-1,COUNTA(OFFSET(PARAMETRES!$E$1,1,MATCH($K$74,PARAMETRES!$E$1:$L$1,0)-1,1048575,1)),1)</xm:f>
          </x14:formula1>
          <xm:sqref>L74 O74 R74</xm:sqref>
        </x14:dataValidation>
        <x14:dataValidation type="list" allowBlank="1" showInputMessage="1" showErrorMessage="1" xr:uid="{00000000-0002-0000-0400-0000D8000000}">
          <x14:formula1>
            <xm:f>OFFSET(PARAMETRES!$E$1,1,MATCH($K$73,PARAMETRES!$E$1:$L$1,0)-1,COUNTA(OFFSET(PARAMETRES!$E$1,1,MATCH($K$73,PARAMETRES!$E$1:$L$1,0)-1,1048575,1)),1)</xm:f>
          </x14:formula1>
          <xm:sqref>L73 O73 R73</xm:sqref>
        </x14:dataValidation>
        <x14:dataValidation type="list" allowBlank="1" showInputMessage="1" showErrorMessage="1" xr:uid="{00000000-0002-0000-0400-0000D9000000}">
          <x14:formula1>
            <xm:f>OFFSET(PARAMETRES!$E$1,1,MATCH($K$72,PARAMETRES!$E$1:$L$1,0)-1,COUNTA(OFFSET(PARAMETRES!$E$1,1,MATCH($K$72,PARAMETRES!$E$1:$L$1,0)-1,1048575,1)),1)</xm:f>
          </x14:formula1>
          <xm:sqref>L72 O72 R72</xm:sqref>
        </x14:dataValidation>
        <x14:dataValidation type="list" allowBlank="1" showInputMessage="1" showErrorMessage="1" xr:uid="{00000000-0002-0000-0400-0000DA000000}">
          <x14:formula1>
            <xm:f>OFFSET(PARAMETRES!$E$1,1,MATCH($K$71,PARAMETRES!$E$1:$L$1,0)-1,COUNTA(OFFSET(PARAMETRES!$E$1,1,MATCH($K$71,PARAMETRES!$E$1:$L$1,0)-1,1048575,1)),1)</xm:f>
          </x14:formula1>
          <xm:sqref>L71 O71 R71</xm:sqref>
        </x14:dataValidation>
        <x14:dataValidation type="list" allowBlank="1" showInputMessage="1" showErrorMessage="1" xr:uid="{00000000-0002-0000-0400-0000DB000000}">
          <x14:formula1>
            <xm:f>OFFSET(PARAMETRES!$E$1,1,MATCH($K$70,PARAMETRES!$E$1:$L$1,0)-1,COUNTA(OFFSET(PARAMETRES!$E$1,1,MATCH($K$70,PARAMETRES!$E$1:$L$1,0)-1,1048575,1)),1)</xm:f>
          </x14:formula1>
          <xm:sqref>L70 O70 R70</xm:sqref>
        </x14:dataValidation>
        <x14:dataValidation type="list" allowBlank="1" showInputMessage="1" showErrorMessage="1" xr:uid="{00000000-0002-0000-0400-0000DC000000}">
          <x14:formula1>
            <xm:f>OFFSET(PARAMETRES!$E$1,1,MATCH($K$69,PARAMETRES!$E$1:$L$1,0)-1,COUNTA(OFFSET(PARAMETRES!$E$1,1,MATCH($K$69,PARAMETRES!$E$1:$L$1,0)-1,1048575,1)),1)</xm:f>
          </x14:formula1>
          <xm:sqref>L69 O69 R69</xm:sqref>
        </x14:dataValidation>
        <x14:dataValidation type="list" allowBlank="1" showInputMessage="1" showErrorMessage="1" xr:uid="{00000000-0002-0000-0400-0000DD000000}">
          <x14:formula1>
            <xm:f>OFFSET(PARAMETRES!$E$1,1,MATCH($K$68,PARAMETRES!$E$1:$L$1,0)-1,COUNTA(OFFSET(PARAMETRES!$E$1,1,MATCH($K$68,PARAMETRES!$E$1:$L$1,0)-1,1048575,1)),1)</xm:f>
          </x14:formula1>
          <xm:sqref>L68 O68 R68</xm:sqref>
        </x14:dataValidation>
        <x14:dataValidation type="list" allowBlank="1" showInputMessage="1" showErrorMessage="1" xr:uid="{00000000-0002-0000-0400-0000DE000000}">
          <x14:formula1>
            <xm:f>OFFSET(PARAMETRES!$E$1,1,MATCH($K$67,PARAMETRES!$E$1:$L$1,0)-1,COUNTA(OFFSET(PARAMETRES!$E$1,1,MATCH($K$67,PARAMETRES!$E$1:$L$1,0)-1,1048575,1)),1)</xm:f>
          </x14:formula1>
          <xm:sqref>L67 O67 R67</xm:sqref>
        </x14:dataValidation>
        <x14:dataValidation type="list" allowBlank="1" showInputMessage="1" showErrorMessage="1" xr:uid="{00000000-0002-0000-0400-0000DF000000}">
          <x14:formula1>
            <xm:f>OFFSET(PARAMETRES!$E$1,1,MATCH($K$66,PARAMETRES!$E$1:$L$1,0)-1,COUNTA(OFFSET(PARAMETRES!$E$1,1,MATCH($K$66,PARAMETRES!$E$1:$L$1,0)-1,1048575,1)),1)</xm:f>
          </x14:formula1>
          <xm:sqref>L66 O66 R66</xm:sqref>
        </x14:dataValidation>
        <x14:dataValidation type="list" allowBlank="1" showInputMessage="1" showErrorMessage="1" xr:uid="{00000000-0002-0000-0400-0000E0000000}">
          <x14:formula1>
            <xm:f>OFFSET(PARAMETRES!$E$1,1,MATCH($K$65,PARAMETRES!$E$1:$L$1,0)-1,COUNTA(OFFSET(PARAMETRES!$E$1,1,MATCH($K$65,PARAMETRES!$E$1:$L$1,0)-1,1048575,1)),1)</xm:f>
          </x14:formula1>
          <xm:sqref>L65 O65 R65</xm:sqref>
        </x14:dataValidation>
        <x14:dataValidation type="list" allowBlank="1" showInputMessage="1" showErrorMessage="1" xr:uid="{00000000-0002-0000-0400-0000E1000000}">
          <x14:formula1>
            <xm:f>OFFSET(PARAMETRES!$E$1,1,MATCH($K$64,PARAMETRES!$E$1:$L$1,0)-1,COUNTA(OFFSET(PARAMETRES!$E$1,1,MATCH($K$64,PARAMETRES!$E$1:$L$1,0)-1,1048575,1)),1)</xm:f>
          </x14:formula1>
          <xm:sqref>L64 O64 R64</xm:sqref>
        </x14:dataValidation>
        <x14:dataValidation type="list" allowBlank="1" showInputMessage="1" showErrorMessage="1" xr:uid="{00000000-0002-0000-0400-0000E2000000}">
          <x14:formula1>
            <xm:f>OFFSET(PARAMETRES!$E$1,1,MATCH($K$63,PARAMETRES!$E$1:$L$1,0)-1,COUNTA(OFFSET(PARAMETRES!$E$1,1,MATCH($K$63,PARAMETRES!$E$1:$L$1,0)-1,1048575,1)),1)</xm:f>
          </x14:formula1>
          <xm:sqref>L63 O63 R63</xm:sqref>
        </x14:dataValidation>
        <x14:dataValidation type="list" allowBlank="1" showInputMessage="1" showErrorMessage="1" xr:uid="{00000000-0002-0000-0400-0000E3000000}">
          <x14:formula1>
            <xm:f>OFFSET(PARAMETRES!$E$1,1,MATCH($K$62,PARAMETRES!$E$1:$L$1,0)-1,COUNTA(OFFSET(PARAMETRES!$E$1,1,MATCH($K$62,PARAMETRES!$E$1:$L$1,0)-1,1048575,1)),1)</xm:f>
          </x14:formula1>
          <xm:sqref>L62 O62 R62</xm:sqref>
        </x14:dataValidation>
        <x14:dataValidation type="list" allowBlank="1" showInputMessage="1" showErrorMessage="1" xr:uid="{00000000-0002-0000-0400-0000E4000000}">
          <x14:formula1>
            <xm:f>OFFSET(PARAMETRES!$E$1,1,MATCH($K$61,PARAMETRES!$E$1:$L$1,0)-1,COUNTA(OFFSET(PARAMETRES!$E$1,1,MATCH($K$61,PARAMETRES!$E$1:$L$1,0)-1,1048575,1)),1)</xm:f>
          </x14:formula1>
          <xm:sqref>L61 O61 R61</xm:sqref>
        </x14:dataValidation>
        <x14:dataValidation type="list" allowBlank="1" showInputMessage="1" showErrorMessage="1" xr:uid="{00000000-0002-0000-0400-0000E5000000}">
          <x14:formula1>
            <xm:f>OFFSET(PARAMETRES!$E$1,1,MATCH($K$60,PARAMETRES!$E$1:$L$1,0)-1,COUNTA(OFFSET(PARAMETRES!$E$1,1,MATCH($K$60,PARAMETRES!$E$1:$L$1,0)-1,1048575,1)),1)</xm:f>
          </x14:formula1>
          <xm:sqref>L60 O60 R60</xm:sqref>
        </x14:dataValidation>
        <x14:dataValidation type="list" allowBlank="1" showInputMessage="1" showErrorMessage="1" xr:uid="{00000000-0002-0000-0400-0000E6000000}">
          <x14:formula1>
            <xm:f>OFFSET(PARAMETRES!$E$1,1,MATCH($K$59,PARAMETRES!$E$1:$L$1,0)-1,COUNTA(OFFSET(PARAMETRES!$E$1,1,MATCH($K$59,PARAMETRES!$E$1:$L$1,0)-1,1048575,1)),1)</xm:f>
          </x14:formula1>
          <xm:sqref>L59 O59 R59</xm:sqref>
        </x14:dataValidation>
        <x14:dataValidation type="list" allowBlank="1" showInputMessage="1" showErrorMessage="1" xr:uid="{00000000-0002-0000-0400-0000E7000000}">
          <x14:formula1>
            <xm:f>OFFSET(PARAMETRES!$E$1,1,MATCH($K$58,PARAMETRES!$E$1:$L$1,0)-1,COUNTA(OFFSET(PARAMETRES!$E$1,1,MATCH($K$58,PARAMETRES!$E$1:$L$1,0)-1,1048575,1)),1)</xm:f>
          </x14:formula1>
          <xm:sqref>L58 O58 R58</xm:sqref>
        </x14:dataValidation>
        <x14:dataValidation type="list" allowBlank="1" showInputMessage="1" showErrorMessage="1" xr:uid="{00000000-0002-0000-0400-0000E8000000}">
          <x14:formula1>
            <xm:f>OFFSET(PARAMETRES!$E$1,1,MATCH($K$57,PARAMETRES!$E$1:$L$1,0)-1,COUNTA(OFFSET(PARAMETRES!$E$1,1,MATCH($K$57,PARAMETRES!$E$1:$L$1,0)-1,1048575,1)),1)</xm:f>
          </x14:formula1>
          <xm:sqref>L57 O57 R57</xm:sqref>
        </x14:dataValidation>
        <x14:dataValidation type="list" allowBlank="1" showInputMessage="1" showErrorMessage="1" xr:uid="{00000000-0002-0000-0400-0000E9000000}">
          <x14:formula1>
            <xm:f>OFFSET(PARAMETRES!$E$1,1,MATCH($K$56,PARAMETRES!$E$1:$L$1,0)-1,COUNTA(OFFSET(PARAMETRES!$E$1,1,MATCH($K$56,PARAMETRES!$E$1:$L$1,0)-1,1048575,1)),1)</xm:f>
          </x14:formula1>
          <xm:sqref>L56 O56 R56</xm:sqref>
        </x14:dataValidation>
        <x14:dataValidation type="list" allowBlank="1" showInputMessage="1" showErrorMessage="1" xr:uid="{00000000-0002-0000-0400-0000EA000000}">
          <x14:formula1>
            <xm:f>OFFSET(PARAMETRES!$E$1,1,MATCH($K$55,PARAMETRES!$E$1:$L$1,0)-1,COUNTA(OFFSET(PARAMETRES!$E$1,1,MATCH($K$55,PARAMETRES!$E$1:$L$1,0)-1,1048575,1)),1)</xm:f>
          </x14:formula1>
          <xm:sqref>L55 O55 R55</xm:sqref>
        </x14:dataValidation>
        <x14:dataValidation type="list" allowBlank="1" showInputMessage="1" showErrorMessage="1" xr:uid="{00000000-0002-0000-0400-0000EB000000}">
          <x14:formula1>
            <xm:f>OFFSET(PARAMETRES!$E$1,1,MATCH($K$54,PARAMETRES!$E$1:$L$1,0)-1,COUNTA(OFFSET(PARAMETRES!$E$1,1,MATCH($K$54,PARAMETRES!$E$1:$L$1,0)-1,1048575,1)),1)</xm:f>
          </x14:formula1>
          <xm:sqref>L54 O54 R54</xm:sqref>
        </x14:dataValidation>
        <x14:dataValidation type="list" allowBlank="1" showInputMessage="1" showErrorMessage="1" xr:uid="{00000000-0002-0000-0400-0000EC000000}">
          <x14:formula1>
            <xm:f>OFFSET(PARAMETRES!$E$1,1,MATCH($K$53,PARAMETRES!$E$1:$L$1,0)-1,COUNTA(OFFSET(PARAMETRES!$E$1,1,MATCH($K$53,PARAMETRES!$E$1:$L$1,0)-1,1048575,1)),1)</xm:f>
          </x14:formula1>
          <xm:sqref>L53 O53 R53</xm:sqref>
        </x14:dataValidation>
        <x14:dataValidation type="list" allowBlank="1" showInputMessage="1" showErrorMessage="1" xr:uid="{00000000-0002-0000-0400-0000ED000000}">
          <x14:formula1>
            <xm:f>OFFSET(PARAMETRES!$E$1,1,MATCH($K$52,PARAMETRES!$E$1:$L$1,0)-1,COUNTA(OFFSET(PARAMETRES!$E$1,1,MATCH($K$52,PARAMETRES!$E$1:$L$1,0)-1,1048575,1)),1)</xm:f>
          </x14:formula1>
          <xm:sqref>L52 O52 R52</xm:sqref>
        </x14:dataValidation>
        <x14:dataValidation type="list" allowBlank="1" showInputMessage="1" showErrorMessage="1" xr:uid="{00000000-0002-0000-0400-0000EE000000}">
          <x14:formula1>
            <xm:f>OFFSET(PARAMETRES!$E$1,1,MATCH($K$51,PARAMETRES!$E$1:$L$1,0)-1,COUNTA(OFFSET(PARAMETRES!$E$1,1,MATCH($K$51,PARAMETRES!$E$1:$L$1,0)-1,1048575,1)),1)</xm:f>
          </x14:formula1>
          <xm:sqref>L51 O51 R51</xm:sqref>
        </x14:dataValidation>
        <x14:dataValidation type="list" allowBlank="1" showInputMessage="1" showErrorMessage="1" xr:uid="{00000000-0002-0000-0400-0000EF000000}">
          <x14:formula1>
            <xm:f>OFFSET(PARAMETRES!$E$1,1,MATCH($K$50,PARAMETRES!$E$1:$L$1,0)-1,COUNTA(OFFSET(PARAMETRES!$E$1,1,MATCH($K$50,PARAMETRES!$E$1:$L$1,0)-1,1048575,1)),1)</xm:f>
          </x14:formula1>
          <xm:sqref>L50 O50 R50</xm:sqref>
        </x14:dataValidation>
        <x14:dataValidation type="list" allowBlank="1" showInputMessage="1" showErrorMessage="1" xr:uid="{00000000-0002-0000-0400-0000F0000000}">
          <x14:formula1>
            <xm:f>OFFSET(PARAMETRES!$E$1,1,MATCH($K$49,PARAMETRES!$E$1:$L$1,0)-1,COUNTA(OFFSET(PARAMETRES!$E$1,1,MATCH($K$49,PARAMETRES!$E$1:$L$1,0)-1,1048575,1)),1)</xm:f>
          </x14:formula1>
          <xm:sqref>L49 O49 R49</xm:sqref>
        </x14:dataValidation>
        <x14:dataValidation type="list" allowBlank="1" showInputMessage="1" showErrorMessage="1" xr:uid="{00000000-0002-0000-0400-0000F1000000}">
          <x14:formula1>
            <xm:f>OFFSET(PARAMETRES!$E$1,1,MATCH($K$48,PARAMETRES!$E$1:$L$1,0)-1,COUNTA(OFFSET(PARAMETRES!$E$1,1,MATCH($K$48,PARAMETRES!$E$1:$L$1,0)-1,1048575,1)),1)</xm:f>
          </x14:formula1>
          <xm:sqref>L48 O48 R48</xm:sqref>
        </x14:dataValidation>
        <x14:dataValidation type="list" allowBlank="1" showInputMessage="1" showErrorMessage="1" xr:uid="{00000000-0002-0000-0400-0000F2000000}">
          <x14:formula1>
            <xm:f>OFFSET(PARAMETRES!$E$1,1,MATCH($K$47,PARAMETRES!$E$1:$L$1,0)-1,COUNTA(OFFSET(PARAMETRES!$E$1,1,MATCH($K$47,PARAMETRES!$E$1:$L$1,0)-1,1048575,1)),1)</xm:f>
          </x14:formula1>
          <xm:sqref>L47 O47 R47</xm:sqref>
        </x14:dataValidation>
        <x14:dataValidation type="list" allowBlank="1" showInputMessage="1" showErrorMessage="1" xr:uid="{00000000-0002-0000-0400-0000F3000000}">
          <x14:formula1>
            <xm:f>OFFSET(PARAMETRES!$E$1,1,MATCH($K$46,PARAMETRES!$E$1:$L$1,0)-1,COUNTA(OFFSET(PARAMETRES!$E$1,1,MATCH($K$46,PARAMETRES!$E$1:$L$1,0)-1,1048575,1)),1)</xm:f>
          </x14:formula1>
          <xm:sqref>L46 O46 R46</xm:sqref>
        </x14:dataValidation>
        <x14:dataValidation type="list" allowBlank="1" showInputMessage="1" showErrorMessage="1" xr:uid="{00000000-0002-0000-0400-0000F4000000}">
          <x14:formula1>
            <xm:f>OFFSET(PARAMETRES!$E$1,1,MATCH($K$45,PARAMETRES!$E$1:$L$1,0)-1,COUNTA(OFFSET(PARAMETRES!$E$1,1,MATCH($K$45,PARAMETRES!$E$1:$L$1,0)-1,1048575,1)),1)</xm:f>
          </x14:formula1>
          <xm:sqref>L45 O45 R45</xm:sqref>
        </x14:dataValidation>
        <x14:dataValidation type="list" allowBlank="1" showInputMessage="1" showErrorMessage="1" xr:uid="{00000000-0002-0000-0400-0000F5000000}">
          <x14:formula1>
            <xm:f>OFFSET(PARAMETRES!$E$1,1,MATCH($K$44,PARAMETRES!$E$1:$L$1,0)-1,COUNTA(OFFSET(PARAMETRES!$E$1,1,MATCH($K$44,PARAMETRES!$E$1:$L$1,0)-1,1048575,1)),1)</xm:f>
          </x14:formula1>
          <xm:sqref>L44 O44 R44</xm:sqref>
        </x14:dataValidation>
        <x14:dataValidation type="list" allowBlank="1" showInputMessage="1" showErrorMessage="1" xr:uid="{00000000-0002-0000-0400-0000F6000000}">
          <x14:formula1>
            <xm:f>OFFSET(PARAMETRES!$E$1,1,MATCH($K$43,PARAMETRES!$E$1:$L$1,0)-1,COUNTA(OFFSET(PARAMETRES!$E$1,1,MATCH($K$43,PARAMETRES!$E$1:$L$1,0)-1,1048575,1)),1)</xm:f>
          </x14:formula1>
          <xm:sqref>L43 O43 R43</xm:sqref>
        </x14:dataValidation>
        <x14:dataValidation type="list" allowBlank="1" showInputMessage="1" showErrorMessage="1" xr:uid="{00000000-0002-0000-0400-0000F7000000}">
          <x14:formula1>
            <xm:f>OFFSET(PARAMETRES!$E$1,1,MATCH($K$42,PARAMETRES!$E$1:$L$1,0)-1,COUNTA(OFFSET(PARAMETRES!$E$1,1,MATCH($K$42,PARAMETRES!$E$1:$L$1,0)-1,1048575,1)),1)</xm:f>
          </x14:formula1>
          <xm:sqref>L42 O42 R42</xm:sqref>
        </x14:dataValidation>
        <x14:dataValidation type="list" allowBlank="1" showInputMessage="1" showErrorMessage="1" xr:uid="{00000000-0002-0000-0400-0000F8000000}">
          <x14:formula1>
            <xm:f>OFFSET(PARAMETRES!$E$1,1,MATCH($K$41,PARAMETRES!$E$1:$L$1,0)-1,COUNTA(OFFSET(PARAMETRES!$E$1,1,MATCH($K$41,PARAMETRES!$E$1:$L$1,0)-1,1048575,1)),1)</xm:f>
          </x14:formula1>
          <xm:sqref>L41 O41 R41</xm:sqref>
        </x14:dataValidation>
        <x14:dataValidation type="list" allowBlank="1" showInputMessage="1" showErrorMessage="1" xr:uid="{00000000-0002-0000-0400-0000F9000000}">
          <x14:formula1>
            <xm:f>OFFSET(PARAMETRES!$E$1,1,MATCH($K$40,PARAMETRES!$E$1:$L$1,0)-1,COUNTA(OFFSET(PARAMETRES!$E$1,1,MATCH($K$40,PARAMETRES!$E$1:$L$1,0)-1,1048575,1)),1)</xm:f>
          </x14:formula1>
          <xm:sqref>L40 O40 R40</xm:sqref>
        </x14:dataValidation>
        <x14:dataValidation type="list" allowBlank="1" showInputMessage="1" showErrorMessage="1" xr:uid="{00000000-0002-0000-0400-0000FA000000}">
          <x14:formula1>
            <xm:f>OFFSET(PARAMETRES!$E$1,1,MATCH($K$39,PARAMETRES!$E$1:$L$1,0)-1,COUNTA(OFFSET(PARAMETRES!$E$1,1,MATCH($K$39,PARAMETRES!$E$1:$L$1,0)-1,1048575,1)),1)</xm:f>
          </x14:formula1>
          <xm:sqref>L39 O39 R39</xm:sqref>
        </x14:dataValidation>
        <x14:dataValidation type="list" allowBlank="1" showInputMessage="1" showErrorMessage="1" xr:uid="{00000000-0002-0000-0400-0000FB000000}">
          <x14:formula1>
            <xm:f>OFFSET(PARAMETRES!$E$1,1,MATCH($K$38,PARAMETRES!$E$1:$L$1,0)-1,COUNTA(OFFSET(PARAMETRES!$E$1,1,MATCH($K$38,PARAMETRES!$E$1:$L$1,0)-1,1048575,1)),1)</xm:f>
          </x14:formula1>
          <xm:sqref>L38 O38 R38</xm:sqref>
        </x14:dataValidation>
        <x14:dataValidation type="list" allowBlank="1" showInputMessage="1" showErrorMessage="1" xr:uid="{00000000-0002-0000-0400-0000FC000000}">
          <x14:formula1>
            <xm:f>OFFSET(PARAMETRES!$E$1,1,MATCH($K$37,PARAMETRES!$E$1:$L$1,0)-1,COUNTA(OFFSET(PARAMETRES!$E$1,1,MATCH($K$37,PARAMETRES!$E$1:$L$1,0)-1,1048575,1)),1)</xm:f>
          </x14:formula1>
          <xm:sqref>L37 O37 R37</xm:sqref>
        </x14:dataValidation>
        <x14:dataValidation type="list" allowBlank="1" showInputMessage="1" showErrorMessage="1" xr:uid="{00000000-0002-0000-0400-0000FD000000}">
          <x14:formula1>
            <xm:f>OFFSET(PARAMETRES!$E$1,1,MATCH($K$36,PARAMETRES!$E$1:$L$1,0)-1,COUNTA(OFFSET(PARAMETRES!$E$1,1,MATCH($K$36,PARAMETRES!$E$1:$L$1,0)-1,1048575,1)),1)</xm:f>
          </x14:formula1>
          <xm:sqref>L36 O36 R36</xm:sqref>
        </x14:dataValidation>
        <x14:dataValidation type="list" allowBlank="1" showInputMessage="1" showErrorMessage="1" xr:uid="{00000000-0002-0000-0400-0000FE000000}">
          <x14:formula1>
            <xm:f>OFFSET(PARAMETRES!$E$1,1,MATCH($K$35,PARAMETRES!$E$1:$L$1,0)-1,COUNTA(OFFSET(PARAMETRES!$E$1,1,MATCH($K$35,PARAMETRES!$E$1:$L$1,0)-1,1048575,1)),1)</xm:f>
          </x14:formula1>
          <xm:sqref>L35 O35 R35</xm:sqref>
        </x14:dataValidation>
        <x14:dataValidation type="list" allowBlank="1" showInputMessage="1" showErrorMessage="1" xr:uid="{00000000-0002-0000-0400-0000FF000000}">
          <x14:formula1>
            <xm:f>OFFSET(PARAMETRES!$E$1,1,MATCH($K$34,PARAMETRES!$E$1:$L$1,0)-1,COUNTA(OFFSET(PARAMETRES!$E$1,1,MATCH($K$34,PARAMETRES!$E$1:$L$1,0)-1,1048575,1)),1)</xm:f>
          </x14:formula1>
          <xm:sqref>L34 O34 R34</xm:sqref>
        </x14:dataValidation>
        <x14:dataValidation type="list" allowBlank="1" showInputMessage="1" showErrorMessage="1" xr:uid="{00000000-0002-0000-0400-000000010000}">
          <x14:formula1>
            <xm:f>OFFSET(PARAMETRES!$E$1,1,MATCH($K$33,PARAMETRES!$E$1:$L$1,0)-1,COUNTA(OFFSET(PARAMETRES!$E$1,1,MATCH($K$33,PARAMETRES!$E$1:$L$1,0)-1,1048575,1)),1)</xm:f>
          </x14:formula1>
          <xm:sqref>L33 O33 R33</xm:sqref>
        </x14:dataValidation>
        <x14:dataValidation type="list" allowBlank="1" showInputMessage="1" showErrorMessage="1" xr:uid="{00000000-0002-0000-0400-000001010000}">
          <x14:formula1>
            <xm:f>OFFSET(PARAMETRES!$E$1,1,MATCH($K$32,PARAMETRES!$E$1:$L$1,0)-1,COUNTA(OFFSET(PARAMETRES!$E$1,1,MATCH($K$32,PARAMETRES!$E$1:$L$1,0)-1,1048575,1)),1)</xm:f>
          </x14:formula1>
          <xm:sqref>L32 O32 R32</xm:sqref>
        </x14:dataValidation>
        <x14:dataValidation type="list" allowBlank="1" showInputMessage="1" showErrorMessage="1" xr:uid="{00000000-0002-0000-0400-000002010000}">
          <x14:formula1>
            <xm:f>OFFSET(PARAMETRES!$E$1,1,MATCH($K$31,PARAMETRES!$E$1:$L$1,0)-1,COUNTA(OFFSET(PARAMETRES!$E$1,1,MATCH($K$31,PARAMETRES!$E$1:$L$1,0)-1,1048575,1)),1)</xm:f>
          </x14:formula1>
          <xm:sqref>L31 O31 R31</xm:sqref>
        </x14:dataValidation>
        <x14:dataValidation type="list" allowBlank="1" showInputMessage="1" showErrorMessage="1" xr:uid="{00000000-0002-0000-0400-000003010000}">
          <x14:formula1>
            <xm:f>OFFSET(PARAMETRES!$E$1,1,MATCH($K$30,PARAMETRES!$E$1:$L$1,0)-1,COUNTA(OFFSET(PARAMETRES!$E$1,1,MATCH($K$30,PARAMETRES!$E$1:$L$1,0)-1,1048575,1)),1)</xm:f>
          </x14:formula1>
          <xm:sqref>L30 O30 R30</xm:sqref>
        </x14:dataValidation>
        <x14:dataValidation type="list" allowBlank="1" showInputMessage="1" showErrorMessage="1" xr:uid="{00000000-0002-0000-0400-000004010000}">
          <x14:formula1>
            <xm:f>OFFSET(PARAMETRES!$E$1,1,MATCH($K$29,PARAMETRES!$E$1:$L$1,0)-1,COUNTA(OFFSET(PARAMETRES!$E$1,1,MATCH($K$29,PARAMETRES!$E$1:$L$1,0)-1,1048575,1)),1)</xm:f>
          </x14:formula1>
          <xm:sqref>L29 O29 R29</xm:sqref>
        </x14:dataValidation>
        <x14:dataValidation type="list" allowBlank="1" showInputMessage="1" showErrorMessage="1" xr:uid="{00000000-0002-0000-0400-000005010000}">
          <x14:formula1>
            <xm:f>OFFSET(PARAMETRES!$E$1,1,MATCH($K$28,PARAMETRES!$E$1:$L$1,0)-1,COUNTA(OFFSET(PARAMETRES!$E$1,1,MATCH($K$28,PARAMETRES!$E$1:$L$1,0)-1,1048575,1)),1)</xm:f>
          </x14:formula1>
          <xm:sqref>L28 O28 R28</xm:sqref>
        </x14:dataValidation>
        <x14:dataValidation type="list" allowBlank="1" showInputMessage="1" showErrorMessage="1" xr:uid="{00000000-0002-0000-0400-000006010000}">
          <x14:formula1>
            <xm:f>OFFSET(PARAMETRES!$E$1,1,MATCH($K$27,PARAMETRES!$E$1:$L$1,0)-1,COUNTA(OFFSET(PARAMETRES!$E$1,1,MATCH($K$27,PARAMETRES!$E$1:$L$1,0)-1,1048575,1)),1)</xm:f>
          </x14:formula1>
          <xm:sqref>L27 O27 R27</xm:sqref>
        </x14:dataValidation>
        <x14:dataValidation type="list" allowBlank="1" showInputMessage="1" showErrorMessage="1" xr:uid="{00000000-0002-0000-0400-000007010000}">
          <x14:formula1>
            <xm:f>OFFSET(PARAMETRES!$E$1,1,MATCH($K$26,PARAMETRES!$E$1:$L$1,0)-1,COUNTA(OFFSET(PARAMETRES!$E$1,1,MATCH($K$26,PARAMETRES!$E$1:$L$1,0)-1,1048575,1)),1)</xm:f>
          </x14:formula1>
          <xm:sqref>L26 O26 R26</xm:sqref>
        </x14:dataValidation>
        <x14:dataValidation type="list" allowBlank="1" showInputMessage="1" showErrorMessage="1" xr:uid="{00000000-0002-0000-0400-000008010000}">
          <x14:formula1>
            <xm:f>OFFSET(PARAMETRES!$E$1,1,MATCH($K$25,PARAMETRES!$E$1:$L$1,0)-1,COUNTA(OFFSET(PARAMETRES!$E$1,1,MATCH($K$25,PARAMETRES!$E$1:$L$1,0)-1,1048575,1)),1)</xm:f>
          </x14:formula1>
          <xm:sqref>L25 O25 R25</xm:sqref>
        </x14:dataValidation>
        <x14:dataValidation type="list" allowBlank="1" showInputMessage="1" showErrorMessage="1" xr:uid="{00000000-0002-0000-0400-000009010000}">
          <x14:formula1>
            <xm:f>OFFSET(PARAMETRES!$E$1,1,MATCH($K$24,PARAMETRES!$E$1:$L$1,0)-1,COUNTA(OFFSET(PARAMETRES!$E$1,1,MATCH($K$24,PARAMETRES!$E$1:$L$1,0)-1,1048575,1)),1)</xm:f>
          </x14:formula1>
          <xm:sqref>L24 O24 R24</xm:sqref>
        </x14:dataValidation>
        <x14:dataValidation type="list" allowBlank="1" showInputMessage="1" showErrorMessage="1" xr:uid="{00000000-0002-0000-0400-00000A010000}">
          <x14:formula1>
            <xm:f>OFFSET(PARAMETRES!$E$1,1,MATCH($K$23,PARAMETRES!$E$1:$L$1,0)-1,COUNTA(OFFSET(PARAMETRES!$E$1,1,MATCH($K$23,PARAMETRES!$E$1:$L$1,0)-1,1048575,1)),1)</xm:f>
          </x14:formula1>
          <xm:sqref>L23 O23 R23</xm:sqref>
        </x14:dataValidation>
        <x14:dataValidation type="list" allowBlank="1" showInputMessage="1" showErrorMessage="1" xr:uid="{00000000-0002-0000-0400-00000B010000}">
          <x14:formula1>
            <xm:f>OFFSET(PARAMETRES!$E$1,1,MATCH($K$22,PARAMETRES!$E$1:$L$1,0)-1,COUNTA(OFFSET(PARAMETRES!$E$1,1,MATCH($K$22,PARAMETRES!$E$1:$L$1,0)-1,1048575,1)),1)</xm:f>
          </x14:formula1>
          <xm:sqref>L22 O22 R22</xm:sqref>
        </x14:dataValidation>
        <x14:dataValidation type="list" allowBlank="1" showInputMessage="1" showErrorMessage="1" xr:uid="{00000000-0002-0000-0400-00000C010000}">
          <x14:formula1>
            <xm:f>OFFSET(PARAMETRES!$E$1,1,MATCH($K$21,PARAMETRES!$E$1:$L$1,0)-1,COUNTA(OFFSET(PARAMETRES!$E$1,1,MATCH($K$21,PARAMETRES!$E$1:$L$1,0)-1,1048575,1)),1)</xm:f>
          </x14:formula1>
          <xm:sqref>L21 O21 R21</xm:sqref>
        </x14:dataValidation>
        <x14:dataValidation type="list" allowBlank="1" showInputMessage="1" showErrorMessage="1" xr:uid="{00000000-0002-0000-0400-00000D010000}">
          <x14:formula1>
            <xm:f>OFFSET(PARAMETRES!$E$1,1,MATCH($K$20,PARAMETRES!$E$1:$L$1,0)-1,COUNTA(OFFSET(PARAMETRES!$E$1,1,MATCH($K$20,PARAMETRES!$E$1:$L$1,0)-1,1048575,1)),1)</xm:f>
          </x14:formula1>
          <xm:sqref>L20 O20 R20</xm:sqref>
        </x14:dataValidation>
        <x14:dataValidation type="list" allowBlank="1" showInputMessage="1" showErrorMessage="1" xr:uid="{00000000-0002-0000-0400-00000E010000}">
          <x14:formula1>
            <xm:f>OFFSET(PARAMETRES!$E$1,1,MATCH($K$19,PARAMETRES!$E$1:$L$1,0)-1,COUNTA(OFFSET(PARAMETRES!$E$1,1,MATCH($K$19,PARAMETRES!$E$1:$L$1,0)-1,1048575,1)),1)</xm:f>
          </x14:formula1>
          <xm:sqref>L19 O19 R19</xm:sqref>
        </x14:dataValidation>
        <x14:dataValidation type="list" allowBlank="1" showInputMessage="1" showErrorMessage="1" xr:uid="{00000000-0002-0000-0400-00000F010000}">
          <x14:formula1>
            <xm:f>OFFSET(PARAMETRES!$E$1,1,MATCH($K$18,PARAMETRES!$E$1:$L$1,0)-1,COUNTA(OFFSET(PARAMETRES!$E$1,1,MATCH($K$18,PARAMETRES!$E$1:$L$1,0)-1,1048575,1)),1)</xm:f>
          </x14:formula1>
          <xm:sqref>L18 O18 R18</xm:sqref>
        </x14:dataValidation>
        <x14:dataValidation type="list" allowBlank="1" showInputMessage="1" showErrorMessage="1" xr:uid="{00000000-0002-0000-0400-000010010000}">
          <x14:formula1>
            <xm:f>OFFSET(PARAMETRES!$E$1,1,MATCH($K$17,PARAMETRES!$E$1:$L$1,0)-1,COUNTA(OFFSET(PARAMETRES!$E$1,1,MATCH($K$17,PARAMETRES!$E$1:$L$1,0)-1,1048575,1)),1)</xm:f>
          </x14:formula1>
          <xm:sqref>L17 O17 R17</xm:sqref>
        </x14:dataValidation>
        <x14:dataValidation type="list" allowBlank="1" showInputMessage="1" showErrorMessage="1" xr:uid="{00000000-0002-0000-0400-000011010000}">
          <x14:formula1>
            <xm:f>OFFSET(PARAMETRES!$E$1,1,MATCH($K$16,PARAMETRES!$E$1:$L$1,0)-1,COUNTA(OFFSET(PARAMETRES!$E$1,1,MATCH($K$16,PARAMETRES!$E$1:$L$1,0)-1,1048575,1)),1)</xm:f>
          </x14:formula1>
          <xm:sqref>L16 O16 R16</xm:sqref>
        </x14:dataValidation>
        <x14:dataValidation type="list" allowBlank="1" showInputMessage="1" showErrorMessage="1" xr:uid="{00000000-0002-0000-0400-000012010000}">
          <x14:formula1>
            <xm:f>OFFSET(PARAMETRES!$E$1,1,MATCH($K$15,PARAMETRES!$E$1:$L$1,0)-1,COUNTA(OFFSET(PARAMETRES!$E$1,1,MATCH($K$15,PARAMETRES!$E$1:$L$1,0)-1,1048575,1)),1)</xm:f>
          </x14:formula1>
          <xm:sqref>L15 O15 R15</xm:sqref>
        </x14:dataValidation>
        <x14:dataValidation type="list" allowBlank="1" showInputMessage="1" showErrorMessage="1" xr:uid="{00000000-0002-0000-0400-000013010000}">
          <x14:formula1>
            <xm:f>OFFSET(PARAMETRES!$E$1,1,MATCH($K$14,PARAMETRES!$E$1:$L$1,0)-1,COUNTA(OFFSET(PARAMETRES!$E$1,1,MATCH($K$14,PARAMETRES!$E$1:$L$1,0)-1,1048575,1)),1)</xm:f>
          </x14:formula1>
          <xm:sqref>L14 O14 R14</xm:sqref>
        </x14:dataValidation>
        <x14:dataValidation type="list" allowBlank="1" showInputMessage="1" showErrorMessage="1" xr:uid="{00000000-0002-0000-0400-000014010000}">
          <x14:formula1>
            <xm:f>OFFSET(PARAMETRES!$E$1,1,MATCH($K$13,PARAMETRES!$E$1:$L$1,0)-1,COUNTA(OFFSET(PARAMETRES!$E$1,1,MATCH($K$13,PARAMETRES!$E$1:$L$1,0)-1,1048575,1)),1)</xm:f>
          </x14:formula1>
          <xm:sqref>L13 O13 R13</xm:sqref>
        </x14:dataValidation>
        <x14:dataValidation type="list" allowBlank="1" showInputMessage="1" showErrorMessage="1" xr:uid="{00000000-0002-0000-0400-000015010000}">
          <x14:formula1>
            <xm:f>OFFSET(PARAMETRES!$E$1,1,MATCH($K$12,PARAMETRES!$E$1:$L$1,0)-1,COUNTA(OFFSET(PARAMETRES!$E$1,1,MATCH($K$12,PARAMETRES!$E$1:$L$1,0)-1,1048575,1)),1)</xm:f>
          </x14:formula1>
          <xm:sqref>L12 O12 R12</xm:sqref>
        </x14:dataValidation>
        <x14:dataValidation type="list" allowBlank="1" showInputMessage="1" showErrorMessage="1" xr:uid="{00000000-0002-0000-0400-000016010000}">
          <x14:formula1>
            <xm:f>PARAMETRES!$E$1:$L$1</xm:f>
          </x14:formula1>
          <xm:sqref>N12:N282 K12:K282 Q12:Q282</xm:sqref>
        </x14:dataValidation>
        <x14:dataValidation type="list" allowBlank="1" showInputMessage="1" showErrorMessage="1" xr:uid="{00000000-0002-0000-0400-000017010000}">
          <x14:formula1>
            <xm:f>OFFSET(PARAMETRES!$E$1,1,MATCH($K$282,PARAMETRES!$E$1:$L$1,0)-1,COUNTA(OFFSET(PARAMETRES!$E$1,1,MATCH($K$282,PARAMETRES!$E$1:$L$1,0)-1,1048575,1)),1)</xm:f>
          </x14:formula1>
          <xm:sqref>L282 O282 R282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81"/>
  <sheetViews>
    <sheetView tabSelected="1" topLeftCell="A256" zoomScale="55" zoomScaleNormal="55" workbookViewId="0">
      <selection activeCell="V274" sqref="A1:V274"/>
    </sheetView>
  </sheetViews>
  <sheetFormatPr baseColWidth="10" defaultRowHeight="15" x14ac:dyDescent="0.25"/>
  <cols>
    <col min="12" max="12" width="16.85546875" customWidth="1"/>
    <col min="18" max="18" width="29" customWidth="1"/>
  </cols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146" t="s">
        <v>96</v>
      </c>
      <c r="C2" s="146"/>
      <c r="D2" s="1"/>
      <c r="E2" s="3" t="s">
        <v>1</v>
      </c>
      <c r="F2" s="147" t="s">
        <v>2</v>
      </c>
      <c r="G2" s="147"/>
      <c r="H2" s="147"/>
      <c r="J2" s="4"/>
    </row>
    <row r="3" spans="1:18" ht="15.75" x14ac:dyDescent="0.25">
      <c r="A3" s="1"/>
      <c r="B3" s="146"/>
      <c r="C3" s="146"/>
      <c r="D3" s="1"/>
      <c r="E3" s="5" t="s">
        <v>3</v>
      </c>
      <c r="F3" s="147">
        <f>[1]Synthèse!B2</f>
        <v>0</v>
      </c>
      <c r="G3" s="147"/>
      <c r="H3" s="147"/>
      <c r="J3" s="4"/>
    </row>
    <row r="4" spans="1:18" ht="46.5" x14ac:dyDescent="0.25">
      <c r="A4" s="6"/>
      <c r="B4" s="146" t="s">
        <v>165</v>
      </c>
      <c r="C4" s="146"/>
      <c r="D4" s="1"/>
      <c r="E4" s="3" t="s">
        <v>5</v>
      </c>
      <c r="F4" s="147" t="s">
        <v>166</v>
      </c>
      <c r="G4" s="147"/>
      <c r="H4" s="147"/>
      <c r="J4" s="4"/>
    </row>
    <row r="5" spans="1:18" ht="46.5" x14ac:dyDescent="0.4">
      <c r="A5" s="6"/>
      <c r="B5" s="146"/>
      <c r="C5" s="146"/>
      <c r="D5" s="1"/>
      <c r="E5" s="3" t="s">
        <v>6</v>
      </c>
      <c r="F5" s="147" t="s">
        <v>98</v>
      </c>
      <c r="G5" s="147"/>
      <c r="H5" s="147"/>
      <c r="J5" s="4"/>
      <c r="L5" s="195" t="s">
        <v>709</v>
      </c>
      <c r="M5" s="195"/>
      <c r="N5" s="195"/>
      <c r="O5" s="195"/>
      <c r="P5" s="195"/>
      <c r="Q5" s="195"/>
      <c r="R5" s="195"/>
    </row>
    <row r="6" spans="1:18" ht="46.5" x14ac:dyDescent="0.25">
      <c r="A6" s="6"/>
      <c r="B6" s="6"/>
      <c r="C6" s="6"/>
      <c r="D6" s="1"/>
      <c r="E6" s="8" t="s">
        <v>8</v>
      </c>
      <c r="F6" s="147">
        <v>32</v>
      </c>
      <c r="G6" s="147"/>
      <c r="H6" s="147"/>
      <c r="J6" s="4"/>
    </row>
    <row r="7" spans="1:18" ht="61.5" x14ac:dyDescent="0.25">
      <c r="A7" s="9"/>
      <c r="B7" s="9"/>
      <c r="C7" s="9"/>
      <c r="D7" s="7"/>
      <c r="E7" s="7"/>
      <c r="F7" s="7"/>
      <c r="G7" s="7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137" t="s">
        <v>9</v>
      </c>
      <c r="C9" s="138"/>
      <c r="D9" s="138"/>
      <c r="E9" s="138"/>
      <c r="F9" s="139"/>
      <c r="G9" s="140" t="s">
        <v>10</v>
      </c>
      <c r="H9" s="142" t="s">
        <v>12</v>
      </c>
      <c r="I9" s="144" t="s">
        <v>14</v>
      </c>
      <c r="J9" s="140" t="s">
        <v>16</v>
      </c>
      <c r="K9" s="168" t="s">
        <v>330</v>
      </c>
      <c r="L9" s="170" t="s">
        <v>331</v>
      </c>
      <c r="M9" s="166" t="s">
        <v>332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</row>
    <row r="10" spans="1:18" ht="16.5" thickBot="1" x14ac:dyDescent="0.3">
      <c r="A10" s="10"/>
      <c r="B10" s="11" t="s">
        <v>17</v>
      </c>
      <c r="C10" s="157" t="s">
        <v>18</v>
      </c>
      <c r="D10" s="158"/>
      <c r="E10" s="12" t="s">
        <v>19</v>
      </c>
      <c r="F10" s="12" t="s">
        <v>20</v>
      </c>
      <c r="G10" s="141"/>
      <c r="H10" s="143"/>
      <c r="I10" s="145"/>
      <c r="J10" s="141"/>
      <c r="K10" s="169"/>
      <c r="L10" s="171"/>
      <c r="M10" s="167"/>
      <c r="N10" s="169"/>
      <c r="O10" s="171"/>
      <c r="P10" s="167"/>
      <c r="Q10" s="169"/>
      <c r="R10" s="171"/>
    </row>
    <row r="11" spans="1:18" ht="15.75" x14ac:dyDescent="0.25">
      <c r="A11" s="159" t="s">
        <v>21</v>
      </c>
      <c r="B11" s="150" t="s">
        <v>22</v>
      </c>
      <c r="C11" s="151" t="s">
        <v>167</v>
      </c>
      <c r="D11" s="152"/>
      <c r="E11" s="148">
        <v>6</v>
      </c>
      <c r="F11" s="148" t="s">
        <v>24</v>
      </c>
      <c r="G11" s="13" t="s">
        <v>25</v>
      </c>
      <c r="H11" s="14" t="s">
        <v>168</v>
      </c>
      <c r="I11" s="15" t="s">
        <v>24</v>
      </c>
      <c r="J11" s="16" t="s">
        <v>54</v>
      </c>
      <c r="K11" s="134"/>
      <c r="L11" s="134"/>
      <c r="M11" s="134"/>
      <c r="N11" s="134"/>
      <c r="O11" s="134"/>
      <c r="P11" s="134"/>
      <c r="Q11" s="134"/>
      <c r="R11" s="134"/>
    </row>
    <row r="12" spans="1:18" ht="15.75" x14ac:dyDescent="0.25">
      <c r="A12" s="160"/>
      <c r="B12" s="150"/>
      <c r="C12" s="153"/>
      <c r="D12" s="154"/>
      <c r="E12" s="148"/>
      <c r="F12" s="148"/>
      <c r="G12" s="13" t="s">
        <v>27</v>
      </c>
      <c r="H12" s="14" t="s">
        <v>169</v>
      </c>
      <c r="I12" s="15" t="s">
        <v>24</v>
      </c>
      <c r="J12" s="16" t="s">
        <v>28</v>
      </c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/>
      <c r="H13" s="14"/>
      <c r="I13" s="15"/>
      <c r="J13" s="16"/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/>
      <c r="H14" s="14"/>
      <c r="I14" s="15"/>
      <c r="J14" s="16"/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/>
      <c r="H15" s="14"/>
      <c r="I15" s="15"/>
      <c r="J15" s="16"/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/>
      <c r="H16" s="14"/>
      <c r="I16" s="15"/>
      <c r="J16" s="16"/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7"/>
      <c r="I17" s="18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4"/>
      <c r="I18" s="15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4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7"/>
      <c r="I21" s="18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5"/>
      <c r="D22" s="156"/>
      <c r="E22" s="149"/>
      <c r="F22" s="149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9"/>
      <c r="D23" s="20"/>
      <c r="E23" s="21"/>
      <c r="F23" s="21"/>
      <c r="G23" s="21"/>
      <c r="H23" s="22"/>
      <c r="I23" s="23"/>
      <c r="J23" s="24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 t="s">
        <v>29</v>
      </c>
      <c r="C24" s="151" t="s">
        <v>170</v>
      </c>
      <c r="D24" s="152"/>
      <c r="E24" s="148">
        <v>6</v>
      </c>
      <c r="F24" s="148" t="s">
        <v>24</v>
      </c>
      <c r="G24" s="13" t="s">
        <v>31</v>
      </c>
      <c r="H24" s="14" t="s">
        <v>171</v>
      </c>
      <c r="I24" s="15" t="s">
        <v>24</v>
      </c>
      <c r="J24" s="16" t="s">
        <v>28</v>
      </c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/>
      <c r="C25" s="153"/>
      <c r="D25" s="154"/>
      <c r="E25" s="148"/>
      <c r="F25" s="148"/>
      <c r="G25" s="13" t="s">
        <v>108</v>
      </c>
      <c r="H25" s="14" t="s">
        <v>172</v>
      </c>
      <c r="I25" s="15" t="s">
        <v>24</v>
      </c>
      <c r="J25" s="16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 t="s">
        <v>110</v>
      </c>
      <c r="H26" s="14" t="s">
        <v>173</v>
      </c>
      <c r="I26" s="15" t="s">
        <v>24</v>
      </c>
      <c r="J26" s="16" t="s">
        <v>28</v>
      </c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 t="s">
        <v>147</v>
      </c>
      <c r="H27" s="14" t="s">
        <v>174</v>
      </c>
      <c r="I27" s="15" t="s">
        <v>24</v>
      </c>
      <c r="J27" s="16" t="s">
        <v>28</v>
      </c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/>
      <c r="H28" s="14"/>
      <c r="I28" s="15"/>
      <c r="J28" s="16"/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/>
      <c r="H29" s="14"/>
      <c r="I29" s="15"/>
      <c r="J29" s="16"/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7"/>
      <c r="I30" s="18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4"/>
      <c r="I31" s="15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7"/>
      <c r="I34" s="18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5"/>
      <c r="D35" s="156"/>
      <c r="E35" s="149"/>
      <c r="F35" s="149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9"/>
      <c r="D36" s="20"/>
      <c r="E36" s="21"/>
      <c r="F36" s="21"/>
      <c r="G36" s="21"/>
      <c r="H36" s="22"/>
      <c r="I36" s="23"/>
      <c r="J36" s="24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 t="s">
        <v>35</v>
      </c>
      <c r="C37" s="151" t="s">
        <v>175</v>
      </c>
      <c r="D37" s="152"/>
      <c r="E37" s="148">
        <v>6</v>
      </c>
      <c r="F37" s="148" t="s">
        <v>24</v>
      </c>
      <c r="G37" s="13" t="s">
        <v>37</v>
      </c>
      <c r="H37" s="26" t="s">
        <v>176</v>
      </c>
      <c r="I37" s="15" t="s">
        <v>24</v>
      </c>
      <c r="J37" s="16" t="s">
        <v>28</v>
      </c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/>
      <c r="C38" s="153"/>
      <c r="D38" s="154"/>
      <c r="E38" s="148"/>
      <c r="F38" s="148"/>
      <c r="G38" s="13" t="s">
        <v>114</v>
      </c>
      <c r="H38" s="26" t="s">
        <v>177</v>
      </c>
      <c r="I38" s="15" t="s">
        <v>33</v>
      </c>
      <c r="J38" s="16" t="s">
        <v>28</v>
      </c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 t="s">
        <v>114</v>
      </c>
      <c r="H39" s="26" t="s">
        <v>178</v>
      </c>
      <c r="I39" s="15" t="s">
        <v>33</v>
      </c>
      <c r="J39" s="16" t="s">
        <v>28</v>
      </c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 t="s">
        <v>114</v>
      </c>
      <c r="H40" s="26" t="s">
        <v>179</v>
      </c>
      <c r="I40" s="15" t="s">
        <v>33</v>
      </c>
      <c r="J40" s="16" t="s">
        <v>28</v>
      </c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 t="s">
        <v>114</v>
      </c>
      <c r="H41" s="26" t="s">
        <v>180</v>
      </c>
      <c r="I41" s="15" t="s">
        <v>33</v>
      </c>
      <c r="J41" s="16" t="s">
        <v>28</v>
      </c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 t="s">
        <v>116</v>
      </c>
      <c r="H42" s="17" t="s">
        <v>181</v>
      </c>
      <c r="I42" s="15" t="s">
        <v>24</v>
      </c>
      <c r="J42" s="16" t="s">
        <v>28</v>
      </c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 t="s">
        <v>154</v>
      </c>
      <c r="H43" s="17" t="s">
        <v>182</v>
      </c>
      <c r="I43" s="15" t="s">
        <v>24</v>
      </c>
      <c r="J43" s="16" t="s">
        <v>28</v>
      </c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 t="s">
        <v>155</v>
      </c>
      <c r="H44" s="17" t="s">
        <v>183</v>
      </c>
      <c r="I44" s="15" t="s">
        <v>24</v>
      </c>
      <c r="J44" s="16" t="s">
        <v>28</v>
      </c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4"/>
      <c r="I45" s="15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7"/>
      <c r="I46" s="18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5"/>
      <c r="D48" s="156"/>
      <c r="E48" s="149"/>
      <c r="F48" s="149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9"/>
      <c r="D49" s="20"/>
      <c r="E49" s="21"/>
      <c r="F49" s="21"/>
      <c r="G49" s="21"/>
      <c r="H49" s="22"/>
      <c r="I49" s="23"/>
      <c r="J49" s="24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 t="s">
        <v>38</v>
      </c>
      <c r="C50" s="151" t="s">
        <v>184</v>
      </c>
      <c r="D50" s="152"/>
      <c r="E50" s="148">
        <v>6</v>
      </c>
      <c r="F50" s="148" t="s">
        <v>24</v>
      </c>
      <c r="G50" s="36" t="s">
        <v>40</v>
      </c>
      <c r="H50" s="14" t="s">
        <v>185</v>
      </c>
      <c r="I50" s="15" t="s">
        <v>33</v>
      </c>
      <c r="J50" s="16" t="s">
        <v>28</v>
      </c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3"/>
      <c r="D51" s="154"/>
      <c r="E51" s="148"/>
      <c r="F51" s="148"/>
      <c r="G51" s="13" t="s">
        <v>41</v>
      </c>
      <c r="H51" s="14" t="s">
        <v>186</v>
      </c>
      <c r="I51" s="15" t="s">
        <v>33</v>
      </c>
      <c r="J51" s="16" t="s">
        <v>28</v>
      </c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36" t="s">
        <v>187</v>
      </c>
      <c r="H52" s="14" t="s">
        <v>188</v>
      </c>
      <c r="I52" s="15" t="s">
        <v>33</v>
      </c>
      <c r="J52" s="16" t="s">
        <v>28</v>
      </c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 t="s">
        <v>189</v>
      </c>
      <c r="H53" s="14" t="s">
        <v>190</v>
      </c>
      <c r="I53" s="15" t="s">
        <v>33</v>
      </c>
      <c r="J53" s="16" t="s">
        <v>28</v>
      </c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 t="s">
        <v>40</v>
      </c>
      <c r="H54" s="14" t="s">
        <v>191</v>
      </c>
      <c r="I54" s="15" t="s">
        <v>33</v>
      </c>
      <c r="J54" s="16" t="s">
        <v>28</v>
      </c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 t="s">
        <v>41</v>
      </c>
      <c r="H55" s="14" t="s">
        <v>192</v>
      </c>
      <c r="I55" s="15" t="s">
        <v>33</v>
      </c>
      <c r="J55" s="16" t="s">
        <v>28</v>
      </c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36" t="s">
        <v>187</v>
      </c>
      <c r="H56" s="14" t="s">
        <v>193</v>
      </c>
      <c r="I56" s="15" t="s">
        <v>33</v>
      </c>
      <c r="J56" s="16" t="s">
        <v>28</v>
      </c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36" t="s">
        <v>189</v>
      </c>
      <c r="H57" s="14" t="s">
        <v>194</v>
      </c>
      <c r="I57" s="15" t="s">
        <v>33</v>
      </c>
      <c r="J57" s="16" t="s">
        <v>28</v>
      </c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7"/>
      <c r="I59" s="18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5"/>
      <c r="D61" s="156"/>
      <c r="E61" s="149"/>
      <c r="F61" s="149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9"/>
      <c r="D62" s="20"/>
      <c r="E62" s="21"/>
      <c r="F62" s="21"/>
      <c r="G62" s="21"/>
      <c r="H62" s="22"/>
      <c r="I62" s="23"/>
      <c r="J62" s="24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 t="s">
        <v>42</v>
      </c>
      <c r="C63" s="151" t="s">
        <v>195</v>
      </c>
      <c r="D63" s="152"/>
      <c r="E63" s="148">
        <v>6</v>
      </c>
      <c r="F63" s="148" t="s">
        <v>24</v>
      </c>
      <c r="G63" s="36" t="s">
        <v>44</v>
      </c>
      <c r="H63" s="14" t="s">
        <v>196</v>
      </c>
      <c r="I63" s="15" t="s">
        <v>33</v>
      </c>
      <c r="J63" s="16" t="s">
        <v>28</v>
      </c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/>
      <c r="C64" s="153"/>
      <c r="D64" s="154"/>
      <c r="E64" s="148"/>
      <c r="F64" s="148"/>
      <c r="G64" s="36" t="s">
        <v>45</v>
      </c>
      <c r="H64" s="14" t="s">
        <v>197</v>
      </c>
      <c r="I64" s="15" t="s">
        <v>33</v>
      </c>
      <c r="J64" s="16" t="s">
        <v>28</v>
      </c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36" t="s">
        <v>198</v>
      </c>
      <c r="H65" s="14" t="s">
        <v>199</v>
      </c>
      <c r="I65" s="15" t="s">
        <v>33</v>
      </c>
      <c r="J65" s="16" t="s">
        <v>28</v>
      </c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36" t="s">
        <v>200</v>
      </c>
      <c r="H66" s="14" t="s">
        <v>201</v>
      </c>
      <c r="I66" s="15" t="s">
        <v>33</v>
      </c>
      <c r="J66" s="16" t="s">
        <v>28</v>
      </c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36" t="s">
        <v>44</v>
      </c>
      <c r="H67" s="14" t="s">
        <v>202</v>
      </c>
      <c r="I67" s="15" t="s">
        <v>33</v>
      </c>
      <c r="J67" s="16" t="s">
        <v>28</v>
      </c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36" t="s">
        <v>45</v>
      </c>
      <c r="H68" s="14" t="s">
        <v>203</v>
      </c>
      <c r="I68" s="15" t="s">
        <v>33</v>
      </c>
      <c r="J68" s="16" t="s">
        <v>28</v>
      </c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36" t="s">
        <v>198</v>
      </c>
      <c r="H69" s="14" t="s">
        <v>204</v>
      </c>
      <c r="I69" s="15" t="s">
        <v>33</v>
      </c>
      <c r="J69" s="16" t="s">
        <v>28</v>
      </c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36" t="s">
        <v>200</v>
      </c>
      <c r="H70" s="14" t="s">
        <v>205</v>
      </c>
      <c r="I70" s="15" t="s">
        <v>33</v>
      </c>
      <c r="J70" s="16" t="s">
        <v>28</v>
      </c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13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5"/>
      <c r="D74" s="156"/>
      <c r="E74" s="149"/>
      <c r="F74" s="149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9"/>
      <c r="D75" s="20"/>
      <c r="E75" s="21"/>
      <c r="F75" s="21"/>
      <c r="G75" s="21"/>
      <c r="H75" s="22"/>
      <c r="I75" s="23"/>
      <c r="J75" s="24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/>
      <c r="C76" s="151"/>
      <c r="D76" s="152"/>
      <c r="E76" s="148"/>
      <c r="F76" s="148"/>
      <c r="G76" s="13"/>
      <c r="H76" s="14"/>
      <c r="I76" s="15"/>
      <c r="J76" s="16"/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/>
      <c r="C77" s="153"/>
      <c r="D77" s="154"/>
      <c r="E77" s="148"/>
      <c r="F77" s="148"/>
      <c r="G77" s="13"/>
      <c r="H77" s="14"/>
      <c r="I77" s="15"/>
      <c r="J77" s="16"/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7"/>
      <c r="I78" s="18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29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13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29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13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5"/>
      <c r="D87" s="156"/>
      <c r="E87" s="149"/>
      <c r="F87" s="149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9"/>
      <c r="D88" s="20"/>
      <c r="E88" s="21"/>
      <c r="F88" s="21"/>
      <c r="G88" s="21"/>
      <c r="H88" s="22"/>
      <c r="I88" s="23"/>
      <c r="J88" s="24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/>
      <c r="C89" s="151"/>
      <c r="D89" s="152"/>
      <c r="E89" s="148"/>
      <c r="F89" s="148"/>
      <c r="G89" s="13"/>
      <c r="H89" s="14"/>
      <c r="I89" s="15"/>
      <c r="J89" s="16"/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/>
      <c r="C90" s="153"/>
      <c r="D90" s="154"/>
      <c r="E90" s="148"/>
      <c r="F90" s="148"/>
      <c r="G90" s="13"/>
      <c r="H90" s="14"/>
      <c r="I90" s="18"/>
      <c r="J90" s="16"/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29"/>
      <c r="H92" s="17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13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5"/>
      <c r="D100" s="156"/>
      <c r="E100" s="149"/>
      <c r="F100" s="149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9"/>
      <c r="D101" s="20"/>
      <c r="E101" s="21"/>
      <c r="F101" s="21"/>
      <c r="G101" s="21"/>
      <c r="H101" s="22"/>
      <c r="I101" s="23"/>
      <c r="J101" s="24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/>
      <c r="C102" s="151"/>
      <c r="D102" s="152"/>
      <c r="E102" s="148"/>
      <c r="F102" s="148"/>
      <c r="G102" s="13"/>
      <c r="H102" s="14"/>
      <c r="I102" s="15"/>
      <c r="J102" s="16"/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/>
      <c r="C103" s="153"/>
      <c r="D103" s="154"/>
      <c r="E103" s="148"/>
      <c r="F103" s="148"/>
      <c r="G103" s="13"/>
      <c r="H103" s="14"/>
      <c r="I103" s="15"/>
      <c r="J103" s="16"/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7"/>
      <c r="I104" s="18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29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13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29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13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5"/>
      <c r="D113" s="156"/>
      <c r="E113" s="149"/>
      <c r="F113" s="149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9"/>
      <c r="D114" s="20"/>
      <c r="E114" s="21"/>
      <c r="F114" s="21"/>
      <c r="G114" s="21"/>
      <c r="H114" s="22"/>
      <c r="I114" s="23"/>
      <c r="J114" s="24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/>
      <c r="C115" s="151"/>
      <c r="D115" s="152"/>
      <c r="E115" s="148"/>
      <c r="F115" s="148"/>
      <c r="G115" s="13"/>
      <c r="H115" s="14"/>
      <c r="I115" s="15"/>
      <c r="J115" s="16"/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/>
      <c r="C116" s="153"/>
      <c r="D116" s="154"/>
      <c r="E116" s="148"/>
      <c r="F116" s="148"/>
      <c r="G116" s="13"/>
      <c r="H116" s="14"/>
      <c r="I116" s="15"/>
      <c r="J116" s="16"/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7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8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5"/>
      <c r="D126" s="156"/>
      <c r="E126" s="149"/>
      <c r="F126" s="149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9"/>
      <c r="D127" s="20"/>
      <c r="E127" s="21"/>
      <c r="F127" s="21"/>
      <c r="G127" s="21"/>
      <c r="H127" s="22"/>
      <c r="I127" s="23"/>
      <c r="J127" s="24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/>
      <c r="C128" s="151"/>
      <c r="D128" s="152"/>
      <c r="E128" s="148"/>
      <c r="F128" s="148"/>
      <c r="G128" s="13"/>
      <c r="H128" s="14"/>
      <c r="I128" s="15"/>
      <c r="J128" s="16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/>
      <c r="C129" s="153"/>
      <c r="D129" s="154"/>
      <c r="E129" s="148"/>
      <c r="F129" s="148"/>
      <c r="G129" s="13"/>
      <c r="H129" s="14"/>
      <c r="I129" s="18"/>
      <c r="J129" s="16"/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7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29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13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29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13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5"/>
      <c r="D139" s="156"/>
      <c r="E139" s="149"/>
      <c r="F139" s="149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6.5" thickBot="1" x14ac:dyDescent="0.3">
      <c r="A140" s="160"/>
      <c r="B140" s="150"/>
      <c r="C140" s="19"/>
      <c r="D140" s="20"/>
      <c r="E140" s="21"/>
      <c r="F140" s="21"/>
      <c r="G140" s="21"/>
      <c r="H140" s="22"/>
      <c r="I140" s="23"/>
      <c r="J140" s="24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1"/>
      <c r="B141" s="30"/>
      <c r="C141" s="30"/>
      <c r="D141" s="30"/>
      <c r="E141" s="32">
        <f>E11+E24+E37+E50+E63+E76</f>
        <v>30</v>
      </c>
      <c r="F141" s="32"/>
      <c r="G141" s="33"/>
      <c r="H141" s="34"/>
      <c r="I141" s="30"/>
      <c r="J141" s="35"/>
      <c r="K141" s="134"/>
      <c r="L141" s="134"/>
      <c r="M141" s="134"/>
      <c r="N141" s="134"/>
      <c r="O141" s="134"/>
      <c r="P141" s="134"/>
      <c r="Q141" s="134"/>
      <c r="R141" s="134"/>
    </row>
    <row r="142" spans="1:18" ht="15.75" x14ac:dyDescent="0.25">
      <c r="A142" s="162" t="s">
        <v>68</v>
      </c>
      <c r="B142" s="150" t="s">
        <v>69</v>
      </c>
      <c r="C142" s="164" t="s">
        <v>206</v>
      </c>
      <c r="D142" s="165"/>
      <c r="E142" s="148">
        <v>6</v>
      </c>
      <c r="F142" s="148" t="s">
        <v>24</v>
      </c>
      <c r="G142" s="55" t="s">
        <v>71</v>
      </c>
      <c r="H142" s="26" t="s">
        <v>206</v>
      </c>
      <c r="I142" s="56" t="s">
        <v>33</v>
      </c>
      <c r="J142" s="57" t="s">
        <v>54</v>
      </c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3"/>
      <c r="B143" s="150"/>
      <c r="C143" s="153"/>
      <c r="D143" s="154"/>
      <c r="E143" s="148"/>
      <c r="F143" s="148"/>
      <c r="G143" s="55" t="s">
        <v>71</v>
      </c>
      <c r="H143" s="26" t="s">
        <v>206</v>
      </c>
      <c r="I143" s="56" t="s">
        <v>33</v>
      </c>
      <c r="J143" s="57" t="s">
        <v>54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36"/>
      <c r="H144" s="14"/>
      <c r="I144" s="15"/>
      <c r="J144" s="16"/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36"/>
      <c r="H145" s="14"/>
      <c r="I145" s="15"/>
      <c r="J145" s="16"/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13"/>
      <c r="H146" s="14"/>
      <c r="I146" s="15"/>
      <c r="J146" s="16"/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36"/>
      <c r="H147" s="14"/>
      <c r="I147" s="18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36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13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36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13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36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13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36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13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29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13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5"/>
      <c r="D161" s="156"/>
      <c r="E161" s="149"/>
      <c r="F161" s="149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37"/>
      <c r="D162" s="38"/>
      <c r="E162" s="39"/>
      <c r="F162" s="38"/>
      <c r="G162" s="38"/>
      <c r="H162" s="40"/>
      <c r="I162" s="41"/>
      <c r="J162" s="42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 t="s">
        <v>80</v>
      </c>
      <c r="C163" s="151" t="s">
        <v>85</v>
      </c>
      <c r="D163" s="152"/>
      <c r="E163" s="148">
        <v>24</v>
      </c>
      <c r="F163" s="148" t="s">
        <v>24</v>
      </c>
      <c r="G163" s="36" t="s">
        <v>82</v>
      </c>
      <c r="H163" s="14" t="s">
        <v>85</v>
      </c>
      <c r="I163" s="18" t="s">
        <v>24</v>
      </c>
      <c r="J163" s="16" t="s">
        <v>87</v>
      </c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/>
      <c r="C164" s="153"/>
      <c r="D164" s="154"/>
      <c r="E164" s="148"/>
      <c r="F164" s="148"/>
      <c r="G164" s="36"/>
      <c r="H164" s="14"/>
      <c r="I164" s="18"/>
      <c r="J164" s="16"/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58"/>
      <c r="H165" s="14"/>
      <c r="I165" s="18"/>
      <c r="J165" s="16"/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58"/>
      <c r="H166" s="14"/>
      <c r="I166" s="18"/>
      <c r="J166" s="16"/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58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58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13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13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5"/>
      <c r="D174" s="156"/>
      <c r="E174" s="149"/>
      <c r="F174" s="149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37"/>
      <c r="D175" s="38"/>
      <c r="E175" s="39"/>
      <c r="F175" s="38"/>
      <c r="G175" s="38"/>
      <c r="H175" s="40"/>
      <c r="I175" s="41"/>
      <c r="J175" s="42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/>
      <c r="C176" s="151"/>
      <c r="D176" s="152"/>
      <c r="E176" s="148"/>
      <c r="F176" s="148"/>
      <c r="G176" s="36"/>
      <c r="H176" s="14"/>
      <c r="I176" s="18"/>
      <c r="J176" s="16"/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/>
      <c r="C177" s="153"/>
      <c r="D177" s="154"/>
      <c r="E177" s="148"/>
      <c r="F177" s="148"/>
      <c r="G177" s="13"/>
      <c r="H177" s="14"/>
      <c r="I177" s="18"/>
      <c r="J177" s="16"/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13"/>
      <c r="H178" s="14"/>
      <c r="I178" s="18"/>
      <c r="J178" s="16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29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13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5"/>
      <c r="D187" s="156"/>
      <c r="E187" s="149"/>
      <c r="F187" s="149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37"/>
      <c r="D188" s="38"/>
      <c r="E188" s="39"/>
      <c r="F188" s="38"/>
      <c r="G188" s="38"/>
      <c r="H188" s="40"/>
      <c r="I188" s="41"/>
      <c r="J188" s="42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/>
      <c r="C189" s="151"/>
      <c r="D189" s="152"/>
      <c r="E189" s="148"/>
      <c r="F189" s="148"/>
      <c r="G189" s="36"/>
      <c r="H189" s="14"/>
      <c r="I189" s="18"/>
      <c r="J189" s="16"/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3"/>
      <c r="D190" s="154"/>
      <c r="E190" s="148"/>
      <c r="F190" s="148"/>
      <c r="G190" s="13"/>
      <c r="H190" s="14"/>
      <c r="I190" s="18"/>
      <c r="J190" s="16"/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13"/>
      <c r="H191" s="14"/>
      <c r="I191" s="18"/>
      <c r="J191" s="16"/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29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13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5"/>
      <c r="D200" s="156"/>
      <c r="E200" s="149"/>
      <c r="F200" s="149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37"/>
      <c r="D201" s="38"/>
      <c r="E201" s="39"/>
      <c r="F201" s="38"/>
      <c r="G201" s="38"/>
      <c r="H201" s="40"/>
      <c r="I201" s="41"/>
      <c r="J201" s="42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/>
      <c r="C202" s="151"/>
      <c r="D202" s="152"/>
      <c r="E202" s="148"/>
      <c r="F202" s="148"/>
      <c r="G202" s="36"/>
      <c r="H202" s="14"/>
      <c r="I202" s="18"/>
      <c r="J202" s="16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3"/>
      <c r="D203" s="154"/>
      <c r="E203" s="148"/>
      <c r="F203" s="148"/>
      <c r="G203" s="13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5"/>
      <c r="D213" s="156"/>
      <c r="E213" s="149"/>
      <c r="F213" s="149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37"/>
      <c r="D214" s="38"/>
      <c r="E214" s="39"/>
      <c r="F214" s="38"/>
      <c r="G214" s="38"/>
      <c r="H214" s="40"/>
      <c r="I214" s="41"/>
      <c r="J214" s="42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/>
      <c r="C215" s="151"/>
      <c r="D215" s="152"/>
      <c r="E215" s="148"/>
      <c r="F215" s="148"/>
      <c r="G215" s="36"/>
      <c r="H215" s="14"/>
      <c r="I215" s="18"/>
      <c r="J215" s="16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3"/>
      <c r="D216" s="154"/>
      <c r="E216" s="148"/>
      <c r="F216" s="148"/>
      <c r="G216" s="13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5"/>
      <c r="D226" s="156"/>
      <c r="E226" s="149"/>
      <c r="F226" s="149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37"/>
      <c r="D227" s="38"/>
      <c r="E227" s="39"/>
      <c r="F227" s="38"/>
      <c r="G227" s="38"/>
      <c r="H227" s="40"/>
      <c r="I227" s="41"/>
      <c r="J227" s="42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/>
      <c r="C228" s="151"/>
      <c r="D228" s="152"/>
      <c r="E228" s="148"/>
      <c r="F228" s="148"/>
      <c r="G228" s="36"/>
      <c r="H228" s="14"/>
      <c r="I228" s="18"/>
      <c r="J228" s="16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3"/>
      <c r="D229" s="154"/>
      <c r="E229" s="148"/>
      <c r="F229" s="148"/>
      <c r="G229" s="13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29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13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5"/>
      <c r="D239" s="156"/>
      <c r="E239" s="149"/>
      <c r="F239" s="149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37"/>
      <c r="D240" s="38"/>
      <c r="E240" s="39"/>
      <c r="F240" s="38"/>
      <c r="G240" s="38"/>
      <c r="H240" s="40"/>
      <c r="I240" s="41"/>
      <c r="J240" s="42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/>
      <c r="C241" s="151"/>
      <c r="D241" s="152"/>
      <c r="E241" s="148"/>
      <c r="F241" s="148"/>
      <c r="G241" s="36"/>
      <c r="H241" s="14"/>
      <c r="I241" s="18"/>
      <c r="J241" s="16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3"/>
      <c r="D242" s="154"/>
      <c r="E242" s="148"/>
      <c r="F242" s="148"/>
      <c r="G242" s="13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29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13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29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13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5"/>
      <c r="D252" s="156"/>
      <c r="E252" s="149"/>
      <c r="F252" s="149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37"/>
      <c r="D253" s="38"/>
      <c r="E253" s="39"/>
      <c r="F253" s="38"/>
      <c r="G253" s="38"/>
      <c r="H253" s="40"/>
      <c r="I253" s="41"/>
      <c r="J253" s="42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/>
      <c r="C254" s="151"/>
      <c r="D254" s="152"/>
      <c r="E254" s="148"/>
      <c r="F254" s="148"/>
      <c r="G254" s="36"/>
      <c r="H254" s="14"/>
      <c r="I254" s="18"/>
      <c r="J254" s="16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3"/>
      <c r="D255" s="154"/>
      <c r="E255" s="148"/>
      <c r="F255" s="148"/>
      <c r="G255" s="13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29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13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5"/>
      <c r="D265" s="156"/>
      <c r="E265" s="149"/>
      <c r="F265" s="149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37"/>
      <c r="D266" s="38"/>
      <c r="E266" s="39"/>
      <c r="F266" s="38"/>
      <c r="G266" s="38"/>
      <c r="H266" s="40"/>
      <c r="I266" s="41"/>
      <c r="J266" s="42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/>
      <c r="C267" s="151"/>
      <c r="D267" s="152"/>
      <c r="E267" s="148"/>
      <c r="F267" s="148"/>
      <c r="G267" s="36"/>
      <c r="H267" s="14"/>
      <c r="I267" s="18"/>
      <c r="J267" s="16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3"/>
      <c r="D268" s="154"/>
      <c r="E268" s="148"/>
      <c r="F268" s="148"/>
      <c r="G268" s="13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29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13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29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13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5"/>
      <c r="D278" s="156"/>
      <c r="E278" s="149"/>
      <c r="F278" s="149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6.5" thickBot="1" x14ac:dyDescent="0.3">
      <c r="A279" s="163"/>
      <c r="B279" s="150"/>
      <c r="C279" s="37"/>
      <c r="D279" s="38"/>
      <c r="E279" s="39"/>
      <c r="F279" s="38"/>
      <c r="G279" s="38"/>
      <c r="H279" s="40"/>
      <c r="I279" s="41"/>
      <c r="J279" s="42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44"/>
      <c r="C280" s="44"/>
      <c r="D280" s="45"/>
      <c r="E280" s="46">
        <f>E142+E163+E176+E189+E202+E228+E241</f>
        <v>30</v>
      </c>
      <c r="F280" s="47"/>
      <c r="G280" s="48"/>
      <c r="H280" s="49"/>
      <c r="I280" s="44"/>
      <c r="J280" s="45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50" t="s">
        <v>95</v>
      </c>
      <c r="B281" s="51"/>
      <c r="C281" s="51"/>
      <c r="D281" s="51"/>
      <c r="E281" s="51"/>
      <c r="F281" s="51"/>
      <c r="G281" s="51"/>
      <c r="H281" s="52"/>
      <c r="I281" s="51"/>
      <c r="J281" s="53"/>
      <c r="K281" s="134"/>
      <c r="L281" s="134"/>
      <c r="M281" s="134"/>
      <c r="N281" s="134"/>
      <c r="O281" s="134"/>
      <c r="P281" s="134"/>
      <c r="Q281" s="134"/>
      <c r="R281" s="134"/>
    </row>
  </sheetData>
  <mergeCells count="104">
    <mergeCell ref="L5:R5"/>
    <mergeCell ref="M9:M10"/>
    <mergeCell ref="N9:N10"/>
    <mergeCell ref="O9:O10"/>
    <mergeCell ref="P9:P10"/>
    <mergeCell ref="Q9:Q10"/>
    <mergeCell ref="R9:R10"/>
    <mergeCell ref="B267:B279"/>
    <mergeCell ref="C267:D278"/>
    <mergeCell ref="E267:E278"/>
    <mergeCell ref="F267:F278"/>
    <mergeCell ref="K9:K10"/>
    <mergeCell ref="L9:L10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215:B227"/>
    <mergeCell ref="C215:D226"/>
    <mergeCell ref="E215:E226"/>
    <mergeCell ref="F215:F226"/>
    <mergeCell ref="B176:B188"/>
    <mergeCell ref="C176:D187"/>
    <mergeCell ref="E176:E187"/>
    <mergeCell ref="F176:F187"/>
    <mergeCell ref="B128:B140"/>
    <mergeCell ref="C128:D139"/>
    <mergeCell ref="E128:E139"/>
    <mergeCell ref="F128:F139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C50:D61"/>
    <mergeCell ref="E50:E61"/>
    <mergeCell ref="F50:F61"/>
    <mergeCell ref="B63:B75"/>
    <mergeCell ref="C63:D74"/>
    <mergeCell ref="E63:E74"/>
    <mergeCell ref="F63:F74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C163:D174"/>
    <mergeCell ref="E163:E174"/>
    <mergeCell ref="F163:F174"/>
    <mergeCell ref="E24:E35"/>
    <mergeCell ref="F24:F35"/>
    <mergeCell ref="B37:B49"/>
    <mergeCell ref="C37:D48"/>
    <mergeCell ref="E37:E48"/>
    <mergeCell ref="F37:F48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F6:H6"/>
    <mergeCell ref="B9:F9"/>
    <mergeCell ref="G9:G10"/>
    <mergeCell ref="H9:H10"/>
    <mergeCell ref="I9:I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F11:F22 F24:F35 F37:F48 F142:F161 F63:F74 F76:F87 F89:F100 F102:F113 F115:F126 F128:F139 F267:F278 F163:F174 F176:F187 F189:F200 F202:F213 F215:F226 F228:F239 F241:F252 F254:F265 F50:F61" xr:uid="{00000000-0002-0000-0500-000000000000}">
      <formula1>"Obligatoire,Optionnelle,Facultative"</formula1>
    </dataValidation>
    <dataValidation type="list" allowBlank="1" showInputMessage="1" showErrorMessage="1" sqref="F5:H5" xr:uid="{00000000-0002-0000-0500-000001000000}">
      <formula1>"FI,Alternance,FC,Mixte"</formula1>
    </dataValidation>
    <dataValidation type="list" allowBlank="1" showInputMessage="1" showErrorMessage="1" sqref="B4:C5" xr:uid="{00000000-0002-0000-0500-000002000000}">
      <formula1>"P1,P2,P3,P4,P5,P6,P7,P8,P9,P10"</formula1>
    </dataValidation>
    <dataValidation type="list" allowBlank="1" showInputMessage="1" showErrorMessage="1" sqref="B2:C3" xr:uid="{00000000-0002-0000-0500-000003000000}">
      <formula1>"M1,M2"</formula1>
    </dataValidation>
    <dataValidation type="list" allowBlank="1" showInputMessage="1" showErrorMessage="1" sqref="J75 J279 J266 J253 J127 J114 J101 J88 J188 J140 J240 J162 J174:J175 J36 J23 J201 J227 J214" xr:uid="{00000000-0002-0000-0500-000004000000}">
      <formula1>$B$9:$B$19</formula1>
    </dataValidation>
    <dataValidation type="list" allowBlank="1" showInputMessage="1" showErrorMessage="1" sqref="I11:I48 I142:I279 I63:I140 I50:I61" xr:uid="{00000000-0002-0000-0500-000005000000}">
      <formula1>"Obligatoire,Option"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5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J63:J74 J11:J22 J163:J173 J89:J100 J241:J252 J115:J126 J102:J113 J24:J35 J76:J87 J189:J200 J202:J213 J142:J161 J37:J48 J254:J265 J128:J139 J228:J239 J267:J278 J176:J187 J215:J226 J50:J61 F2</xm:sqref>
        </x14:dataValidation>
        <x14:dataValidation type="list" allowBlank="1" showInputMessage="1" showErrorMessage="1" xr:uid="{00000000-0002-0000-0500-000007000000}">
          <x14:formula1>
            <xm:f>PARAMETRES!$R$2:$R$3</xm:f>
          </x14:formula1>
          <xm:sqref>M11:M281 P11:P281</xm:sqref>
        </x14:dataValidation>
        <x14:dataValidation type="list" allowBlank="1" showInputMessage="1" showErrorMessage="1" xr:uid="{00000000-0002-0000-0500-000008000000}">
          <x14:formula1>
            <xm:f>OFFSET(PARAMETRES!$E$1,1,MATCH($K$281,PARAMETRES!$E$1:$L$1,0)-1,COUNTA(OFFSET(PARAMETRES!$E$1,1,MATCH($K$281,PARAMETRES!$E$1:$L$1,0)-1,1048575,1)),1)</xm:f>
          </x14:formula1>
          <xm:sqref>L281 O281 R281</xm:sqref>
        </x14:dataValidation>
        <x14:dataValidation type="list" allowBlank="1" showInputMessage="1" showErrorMessage="1" xr:uid="{00000000-0002-0000-0500-000009000000}">
          <x14:formula1>
            <xm:f>OFFSET(PARAMETRES!$E$1,1,MATCH($K$280,PARAMETRES!$E$1:$L$1,0)-1,COUNTA(OFFSET(PARAMETRES!$E$1,1,MATCH($K$280,PARAMETRES!$E$1:$L$1,0)-1,1048575,1)),1)</xm:f>
          </x14:formula1>
          <xm:sqref>L280 O280 R280</xm:sqref>
        </x14:dataValidation>
        <x14:dataValidation type="list" allowBlank="1" showInputMessage="1" showErrorMessage="1" xr:uid="{00000000-0002-0000-0500-00000A000000}">
          <x14:formula1>
            <xm:f>OFFSET(PARAMETRES!$E$1,1,MATCH($K$279,PARAMETRES!$E$1:$L$1,0)-1,COUNTA(OFFSET(PARAMETRES!$E$1,1,MATCH($K$279,PARAMETRES!$E$1:$L$1,0)-1,1048575,1)),1)</xm:f>
          </x14:formula1>
          <xm:sqref>L279 O279 R279</xm:sqref>
        </x14:dataValidation>
        <x14:dataValidation type="list" allowBlank="1" showInputMessage="1" showErrorMessage="1" xr:uid="{00000000-0002-0000-0500-00000B000000}">
          <x14:formula1>
            <xm:f>OFFSET(PARAMETRES!$E$1,1,MATCH($K$278,PARAMETRES!$E$1:$L$1,0)-1,COUNTA(OFFSET(PARAMETRES!$E$1,1,MATCH($K$278,PARAMETRES!$E$1:$L$1,0)-1,1048575,1)),1)</xm:f>
          </x14:formula1>
          <xm:sqref>L278 O278 R278</xm:sqref>
        </x14:dataValidation>
        <x14:dataValidation type="list" allowBlank="1" showInputMessage="1" showErrorMessage="1" xr:uid="{00000000-0002-0000-0500-00000C000000}">
          <x14:formula1>
            <xm:f>OFFSET(PARAMETRES!$E$1,1,MATCH($K$277,PARAMETRES!$E$1:$L$1,0)-1,COUNTA(OFFSET(PARAMETRES!$E$1,1,MATCH($K$277,PARAMETRES!$E$1:$L$1,0)-1,1048575,1)),1)</xm:f>
          </x14:formula1>
          <xm:sqref>L277 O277 R277</xm:sqref>
        </x14:dataValidation>
        <x14:dataValidation type="list" allowBlank="1" showInputMessage="1" showErrorMessage="1" xr:uid="{00000000-0002-0000-0500-00000D000000}">
          <x14:formula1>
            <xm:f>OFFSET(PARAMETRES!$E$1,1,MATCH($K$276,PARAMETRES!$E$1:$L$1,0)-1,COUNTA(OFFSET(PARAMETRES!$E$1,1,MATCH($K$276,PARAMETRES!$E$1:$L$1,0)-1,1048575,1)),1)</xm:f>
          </x14:formula1>
          <xm:sqref>L276 O276 R276</xm:sqref>
        </x14:dataValidation>
        <x14:dataValidation type="list" allowBlank="1" showInputMessage="1" showErrorMessage="1" xr:uid="{00000000-0002-0000-0500-00000E000000}">
          <x14:formula1>
            <xm:f>OFFSET(PARAMETRES!$E$1,1,MATCH($K$275,PARAMETRES!$E$1:$L$1,0)-1,COUNTA(OFFSET(PARAMETRES!$E$1,1,MATCH($K$275,PARAMETRES!$E$1:$L$1,0)-1,1048575,1)),1)</xm:f>
          </x14:formula1>
          <xm:sqref>L275 O275 R275</xm:sqref>
        </x14:dataValidation>
        <x14:dataValidation type="list" allowBlank="1" showInputMessage="1" showErrorMessage="1" xr:uid="{00000000-0002-0000-0500-00000F000000}">
          <x14:formula1>
            <xm:f>OFFSET(PARAMETRES!$E$1,1,MATCH($K$274,PARAMETRES!$E$1:$L$1,0)-1,COUNTA(OFFSET(PARAMETRES!$E$1,1,MATCH($K$274,PARAMETRES!$E$1:$L$1,0)-1,1048575,1)),1)</xm:f>
          </x14:formula1>
          <xm:sqref>L274 O274 R274</xm:sqref>
        </x14:dataValidation>
        <x14:dataValidation type="list" allowBlank="1" showInputMessage="1" showErrorMessage="1" xr:uid="{00000000-0002-0000-0500-000010000000}">
          <x14:formula1>
            <xm:f>OFFSET(PARAMETRES!$E$1,1,MATCH($K$273,PARAMETRES!$E$1:$L$1,0)-1,COUNTA(OFFSET(PARAMETRES!$E$1,1,MATCH($K$273,PARAMETRES!$E$1:$L$1,0)-1,1048575,1)),1)</xm:f>
          </x14:formula1>
          <xm:sqref>L273 O273 R273</xm:sqref>
        </x14:dataValidation>
        <x14:dataValidation type="list" allowBlank="1" showInputMessage="1" showErrorMessage="1" xr:uid="{00000000-0002-0000-0500-000011000000}">
          <x14:formula1>
            <xm:f>OFFSET(PARAMETRES!$E$1,1,MATCH($K$272,PARAMETRES!$E$1:$L$1,0)-1,COUNTA(OFFSET(PARAMETRES!$E$1,1,MATCH($K$272,PARAMETRES!$E$1:$L$1,0)-1,1048575,1)),1)</xm:f>
          </x14:formula1>
          <xm:sqref>L272 O272 R272</xm:sqref>
        </x14:dataValidation>
        <x14:dataValidation type="list" allowBlank="1" showInputMessage="1" showErrorMessage="1" xr:uid="{00000000-0002-0000-0500-000012000000}">
          <x14:formula1>
            <xm:f>OFFSET(PARAMETRES!$E$1,1,MATCH($K$271,PARAMETRES!$E$1:$L$1,0)-1,COUNTA(OFFSET(PARAMETRES!$E$1,1,MATCH($K$271,PARAMETRES!$E$1:$L$1,0)-1,1048575,1)),1)</xm:f>
          </x14:formula1>
          <xm:sqref>L271 O271 R271</xm:sqref>
        </x14:dataValidation>
        <x14:dataValidation type="list" allowBlank="1" showInputMessage="1" showErrorMessage="1" xr:uid="{00000000-0002-0000-0500-000013000000}">
          <x14:formula1>
            <xm:f>OFFSET(PARAMETRES!$E$1,1,MATCH($K$270,PARAMETRES!$E$1:$L$1,0)-1,COUNTA(OFFSET(PARAMETRES!$E$1,1,MATCH($K$270,PARAMETRES!$E$1:$L$1,0)-1,1048575,1)),1)</xm:f>
          </x14:formula1>
          <xm:sqref>L270 O270 R270</xm:sqref>
        </x14:dataValidation>
        <x14:dataValidation type="list" allowBlank="1" showInputMessage="1" showErrorMessage="1" xr:uid="{00000000-0002-0000-0500-000014000000}">
          <x14:formula1>
            <xm:f>OFFSET(PARAMETRES!$E$1,1,MATCH($K$269,PARAMETRES!$E$1:$L$1,0)-1,COUNTA(OFFSET(PARAMETRES!$E$1,1,MATCH($K$269,PARAMETRES!$E$1:$L$1,0)-1,1048575,1)),1)</xm:f>
          </x14:formula1>
          <xm:sqref>L269 O269 R269</xm:sqref>
        </x14:dataValidation>
        <x14:dataValidation type="list" allowBlank="1" showInputMessage="1" showErrorMessage="1" xr:uid="{00000000-0002-0000-0500-000015000000}">
          <x14:formula1>
            <xm:f>OFFSET(PARAMETRES!$E$1,1,MATCH($K$268,PARAMETRES!$E$1:$L$1,0)-1,COUNTA(OFFSET(PARAMETRES!$E$1,1,MATCH($K$268,PARAMETRES!$E$1:$L$1,0)-1,1048575,1)),1)</xm:f>
          </x14:formula1>
          <xm:sqref>L268 O268 R268</xm:sqref>
        </x14:dataValidation>
        <x14:dataValidation type="list" allowBlank="1" showInputMessage="1" showErrorMessage="1" xr:uid="{00000000-0002-0000-0500-000016000000}">
          <x14:formula1>
            <xm:f>OFFSET(PARAMETRES!$E$1,1,MATCH($K$267,PARAMETRES!$E$1:$L$1,0)-1,COUNTA(OFFSET(PARAMETRES!$E$1,1,MATCH($K$267,PARAMETRES!$E$1:$L$1,0)-1,1048575,1)),1)</xm:f>
          </x14:formula1>
          <xm:sqref>L267 O267 R267</xm:sqref>
        </x14:dataValidation>
        <x14:dataValidation type="list" allowBlank="1" showInputMessage="1" showErrorMessage="1" xr:uid="{00000000-0002-0000-0500-000017000000}">
          <x14:formula1>
            <xm:f>OFFSET(PARAMETRES!$E$1,1,MATCH($K$266,PARAMETRES!$E$1:$L$1,0)-1,COUNTA(OFFSET(PARAMETRES!$E$1,1,MATCH($K$266,PARAMETRES!$E$1:$L$1,0)-1,1048575,1)),1)</xm:f>
          </x14:formula1>
          <xm:sqref>L266 O266 R266</xm:sqref>
        </x14:dataValidation>
        <x14:dataValidation type="list" allowBlank="1" showInputMessage="1" showErrorMessage="1" xr:uid="{00000000-0002-0000-0500-000018000000}">
          <x14:formula1>
            <xm:f>OFFSET(PARAMETRES!$E$1,1,MATCH($K$265,PARAMETRES!$E$1:$L$1,0)-1,COUNTA(OFFSET(PARAMETRES!$E$1,1,MATCH($K$265,PARAMETRES!$E$1:$L$1,0)-1,1048575,1)),1)</xm:f>
          </x14:formula1>
          <xm:sqref>L265 O265 R265</xm:sqref>
        </x14:dataValidation>
        <x14:dataValidation type="list" allowBlank="1" showInputMessage="1" showErrorMessage="1" xr:uid="{00000000-0002-0000-0500-000019000000}">
          <x14:formula1>
            <xm:f>OFFSET(PARAMETRES!$E$1,1,MATCH($K$264,PARAMETRES!$E$1:$L$1,0)-1,COUNTA(OFFSET(PARAMETRES!$E$1,1,MATCH($K$264,PARAMETRES!$E$1:$L$1,0)-1,1048575,1)),1)</xm:f>
          </x14:formula1>
          <xm:sqref>L264 O264 R264</xm:sqref>
        </x14:dataValidation>
        <x14:dataValidation type="list" allowBlank="1" showInputMessage="1" showErrorMessage="1" xr:uid="{00000000-0002-0000-0500-00001A000000}">
          <x14:formula1>
            <xm:f>OFFSET(PARAMETRES!$E$1,1,MATCH($K$263,PARAMETRES!$E$1:$L$1,0)-1,COUNTA(OFFSET(PARAMETRES!$E$1,1,MATCH($K$263,PARAMETRES!$E$1:$L$1,0)-1,1048575,1)),1)</xm:f>
          </x14:formula1>
          <xm:sqref>L263 O263 R263</xm:sqref>
        </x14:dataValidation>
        <x14:dataValidation type="list" allowBlank="1" showInputMessage="1" showErrorMessage="1" xr:uid="{00000000-0002-0000-0500-00001B000000}">
          <x14:formula1>
            <xm:f>OFFSET(PARAMETRES!$E$1,1,MATCH($K$262,PARAMETRES!$E$1:$L$1,0)-1,COUNTA(OFFSET(PARAMETRES!$E$1,1,MATCH($K$262,PARAMETRES!$E$1:$L$1,0)-1,1048575,1)),1)</xm:f>
          </x14:formula1>
          <xm:sqref>L262 O262 R262</xm:sqref>
        </x14:dataValidation>
        <x14:dataValidation type="list" allowBlank="1" showInputMessage="1" showErrorMessage="1" xr:uid="{00000000-0002-0000-0500-00001C000000}">
          <x14:formula1>
            <xm:f>OFFSET(PARAMETRES!$E$1,1,MATCH($K$261,PARAMETRES!$E$1:$L$1,0)-1,COUNTA(OFFSET(PARAMETRES!$E$1,1,MATCH($K$261,PARAMETRES!$E$1:$L$1,0)-1,1048575,1)),1)</xm:f>
          </x14:formula1>
          <xm:sqref>L261 O261 R261</xm:sqref>
        </x14:dataValidation>
        <x14:dataValidation type="list" allowBlank="1" showInputMessage="1" showErrorMessage="1" xr:uid="{00000000-0002-0000-0500-00001D000000}">
          <x14:formula1>
            <xm:f>OFFSET(PARAMETRES!$E$1,1,MATCH($K$260,PARAMETRES!$E$1:$L$1,0)-1,COUNTA(OFFSET(PARAMETRES!$E$1,1,MATCH($K$260,PARAMETRES!$E$1:$L$1,0)-1,1048575,1)),1)</xm:f>
          </x14:formula1>
          <xm:sqref>L260 O260 R260</xm:sqref>
        </x14:dataValidation>
        <x14:dataValidation type="list" allowBlank="1" showInputMessage="1" showErrorMessage="1" xr:uid="{00000000-0002-0000-0500-00001E000000}">
          <x14:formula1>
            <xm:f>OFFSET(PARAMETRES!$E$1,1,MATCH($K$259,PARAMETRES!$E$1:$L$1,0)-1,COUNTA(OFFSET(PARAMETRES!$E$1,1,MATCH($K$259,PARAMETRES!$E$1:$L$1,0)-1,1048575,1)),1)</xm:f>
          </x14:formula1>
          <xm:sqref>L259 O259 R259</xm:sqref>
        </x14:dataValidation>
        <x14:dataValidation type="list" allowBlank="1" showInputMessage="1" showErrorMessage="1" xr:uid="{00000000-0002-0000-0500-00001F000000}">
          <x14:formula1>
            <xm:f>OFFSET(PARAMETRES!$E$1,1,MATCH($K$258,PARAMETRES!$E$1:$L$1,0)-1,COUNTA(OFFSET(PARAMETRES!$E$1,1,MATCH($K$258,PARAMETRES!$E$1:$L$1,0)-1,1048575,1)),1)</xm:f>
          </x14:formula1>
          <xm:sqref>L258 O258 R258</xm:sqref>
        </x14:dataValidation>
        <x14:dataValidation type="list" allowBlank="1" showInputMessage="1" showErrorMessage="1" xr:uid="{00000000-0002-0000-0500-000020000000}">
          <x14:formula1>
            <xm:f>OFFSET(PARAMETRES!$E$1,1,MATCH($K$257,PARAMETRES!$E$1:$L$1,0)-1,COUNTA(OFFSET(PARAMETRES!$E$1,1,MATCH($K$257,PARAMETRES!$E$1:$L$1,0)-1,1048575,1)),1)</xm:f>
          </x14:formula1>
          <xm:sqref>L257 O257 R257</xm:sqref>
        </x14:dataValidation>
        <x14:dataValidation type="list" allowBlank="1" showInputMessage="1" showErrorMessage="1" xr:uid="{00000000-0002-0000-0500-000021000000}">
          <x14:formula1>
            <xm:f>OFFSET(PARAMETRES!$E$1,1,MATCH($K$256,PARAMETRES!$E$1:$L$1,0)-1,COUNTA(OFFSET(PARAMETRES!$E$1,1,MATCH($K$256,PARAMETRES!$E$1:$L$1,0)-1,1048575,1)),1)</xm:f>
          </x14:formula1>
          <xm:sqref>L256 O256 R256</xm:sqref>
        </x14:dataValidation>
        <x14:dataValidation type="list" allowBlank="1" showInputMessage="1" showErrorMessage="1" xr:uid="{00000000-0002-0000-0500-000022000000}">
          <x14:formula1>
            <xm:f>OFFSET(PARAMETRES!$E$1,1,MATCH($K$255,PARAMETRES!$E$1:$L$1,0)-1,COUNTA(OFFSET(PARAMETRES!$E$1,1,MATCH($K$255,PARAMETRES!$E$1:$L$1,0)-1,1048575,1)),1)</xm:f>
          </x14:formula1>
          <xm:sqref>L255 O255 R255</xm:sqref>
        </x14:dataValidation>
        <x14:dataValidation type="list" allowBlank="1" showInputMessage="1" showErrorMessage="1" xr:uid="{00000000-0002-0000-0500-000023000000}">
          <x14:formula1>
            <xm:f>OFFSET(PARAMETRES!$E$1,1,MATCH($K$254,PARAMETRES!$E$1:$L$1,0)-1,COUNTA(OFFSET(PARAMETRES!$E$1,1,MATCH($K$254,PARAMETRES!$E$1:$L$1,0)-1,1048575,1)),1)</xm:f>
          </x14:formula1>
          <xm:sqref>L254 O254 R254</xm:sqref>
        </x14:dataValidation>
        <x14:dataValidation type="list" allowBlank="1" showInputMessage="1" showErrorMessage="1" xr:uid="{00000000-0002-0000-0500-000024000000}">
          <x14:formula1>
            <xm:f>OFFSET(PARAMETRES!$E$1,1,MATCH($K$253,PARAMETRES!$E$1:$L$1,0)-1,COUNTA(OFFSET(PARAMETRES!$E$1,1,MATCH($K$253,PARAMETRES!$E$1:$L$1,0)-1,1048575,1)),1)</xm:f>
          </x14:formula1>
          <xm:sqref>L253 O253 R253</xm:sqref>
        </x14:dataValidation>
        <x14:dataValidation type="list" allowBlank="1" showInputMessage="1" showErrorMessage="1" xr:uid="{00000000-0002-0000-0500-000025000000}">
          <x14:formula1>
            <xm:f>OFFSET(PARAMETRES!$E$1,1,MATCH($K$252,PARAMETRES!$E$1:$L$1,0)-1,COUNTA(OFFSET(PARAMETRES!$E$1,1,MATCH($K$252,PARAMETRES!$E$1:$L$1,0)-1,1048575,1)),1)</xm:f>
          </x14:formula1>
          <xm:sqref>L252 O252 R252</xm:sqref>
        </x14:dataValidation>
        <x14:dataValidation type="list" allowBlank="1" showInputMessage="1" showErrorMessage="1" xr:uid="{00000000-0002-0000-0500-000026000000}">
          <x14:formula1>
            <xm:f>OFFSET(PARAMETRES!$E$1,1,MATCH($K$251,PARAMETRES!$E$1:$L$1,0)-1,COUNTA(OFFSET(PARAMETRES!$E$1,1,MATCH($K$251,PARAMETRES!$E$1:$L$1,0)-1,1048575,1)),1)</xm:f>
          </x14:formula1>
          <xm:sqref>L251 O251 R251</xm:sqref>
        </x14:dataValidation>
        <x14:dataValidation type="list" allowBlank="1" showInputMessage="1" showErrorMessage="1" xr:uid="{00000000-0002-0000-0500-000027000000}">
          <x14:formula1>
            <xm:f>OFFSET(PARAMETRES!$E$1,1,MATCH($K$250,PARAMETRES!$E$1:$L$1,0)-1,COUNTA(OFFSET(PARAMETRES!$E$1,1,MATCH($K$250,PARAMETRES!$E$1:$L$1,0)-1,1048575,1)),1)</xm:f>
          </x14:formula1>
          <xm:sqref>L250 O250 R250</xm:sqref>
        </x14:dataValidation>
        <x14:dataValidation type="list" allowBlank="1" showInputMessage="1" showErrorMessage="1" xr:uid="{00000000-0002-0000-0500-000028000000}">
          <x14:formula1>
            <xm:f>OFFSET(PARAMETRES!$E$1,1,MATCH($K$249,PARAMETRES!$E$1:$L$1,0)-1,COUNTA(OFFSET(PARAMETRES!$E$1,1,MATCH($K$249,PARAMETRES!$E$1:$L$1,0)-1,1048575,1)),1)</xm:f>
          </x14:formula1>
          <xm:sqref>L249 O249 R249</xm:sqref>
        </x14:dataValidation>
        <x14:dataValidation type="list" allowBlank="1" showInputMessage="1" showErrorMessage="1" xr:uid="{00000000-0002-0000-0500-000029000000}">
          <x14:formula1>
            <xm:f>OFFSET(PARAMETRES!$E$1,1,MATCH($K$248,PARAMETRES!$E$1:$L$1,0)-1,COUNTA(OFFSET(PARAMETRES!$E$1,1,MATCH($K$248,PARAMETRES!$E$1:$L$1,0)-1,1048575,1)),1)</xm:f>
          </x14:formula1>
          <xm:sqref>L248 O248 R248</xm:sqref>
        </x14:dataValidation>
        <x14:dataValidation type="list" allowBlank="1" showInputMessage="1" showErrorMessage="1" xr:uid="{00000000-0002-0000-0500-00002A000000}">
          <x14:formula1>
            <xm:f>OFFSET(PARAMETRES!$E$1,1,MATCH($K$247,PARAMETRES!$E$1:$L$1,0)-1,COUNTA(OFFSET(PARAMETRES!$E$1,1,MATCH($K$247,PARAMETRES!$E$1:$L$1,0)-1,1048575,1)),1)</xm:f>
          </x14:formula1>
          <xm:sqref>L247 O247 R247</xm:sqref>
        </x14:dataValidation>
        <x14:dataValidation type="list" allowBlank="1" showInputMessage="1" showErrorMessage="1" xr:uid="{00000000-0002-0000-0500-00002B000000}">
          <x14:formula1>
            <xm:f>OFFSET(PARAMETRES!$E$1,1,MATCH($K$246,PARAMETRES!$E$1:$L$1,0)-1,COUNTA(OFFSET(PARAMETRES!$E$1,1,MATCH($K$246,PARAMETRES!$E$1:$L$1,0)-1,1048575,1)),1)</xm:f>
          </x14:formula1>
          <xm:sqref>L246 O246 R246</xm:sqref>
        </x14:dataValidation>
        <x14:dataValidation type="list" allowBlank="1" showInputMessage="1" showErrorMessage="1" xr:uid="{00000000-0002-0000-0500-00002C000000}">
          <x14:formula1>
            <xm:f>OFFSET(PARAMETRES!$E$1,1,MATCH($K$245,PARAMETRES!$E$1:$L$1,0)-1,COUNTA(OFFSET(PARAMETRES!$E$1,1,MATCH($K$245,PARAMETRES!$E$1:$L$1,0)-1,1048575,1)),1)</xm:f>
          </x14:formula1>
          <xm:sqref>L245 O245 R245</xm:sqref>
        </x14:dataValidation>
        <x14:dataValidation type="list" allowBlank="1" showInputMessage="1" showErrorMessage="1" xr:uid="{00000000-0002-0000-0500-00002D000000}">
          <x14:formula1>
            <xm:f>OFFSET(PARAMETRES!$E$1,1,MATCH($K$244,PARAMETRES!$E$1:$L$1,0)-1,COUNTA(OFFSET(PARAMETRES!$E$1,1,MATCH($K$244,PARAMETRES!$E$1:$L$1,0)-1,1048575,1)),1)</xm:f>
          </x14:formula1>
          <xm:sqref>L244 O244 R244</xm:sqref>
        </x14:dataValidation>
        <x14:dataValidation type="list" allowBlank="1" showInputMessage="1" showErrorMessage="1" xr:uid="{00000000-0002-0000-0500-00002E000000}">
          <x14:formula1>
            <xm:f>OFFSET(PARAMETRES!$E$1,1,MATCH($K$243,PARAMETRES!$E$1:$L$1,0)-1,COUNTA(OFFSET(PARAMETRES!$E$1,1,MATCH($K$243,PARAMETRES!$E$1:$L$1,0)-1,1048575,1)),1)</xm:f>
          </x14:formula1>
          <xm:sqref>L243 O243 R243</xm:sqref>
        </x14:dataValidation>
        <x14:dataValidation type="list" allowBlank="1" showInputMessage="1" showErrorMessage="1" xr:uid="{00000000-0002-0000-0500-00002F000000}">
          <x14:formula1>
            <xm:f>OFFSET(PARAMETRES!$E$1,1,MATCH($K$242,PARAMETRES!$E$1:$L$1,0)-1,COUNTA(OFFSET(PARAMETRES!$E$1,1,MATCH($K$242,PARAMETRES!$E$1:$L$1,0)-1,1048575,1)),1)</xm:f>
          </x14:formula1>
          <xm:sqref>L242 O242 R242</xm:sqref>
        </x14:dataValidation>
        <x14:dataValidation type="list" allowBlank="1" showInputMessage="1" showErrorMessage="1" xr:uid="{00000000-0002-0000-0500-000030000000}">
          <x14:formula1>
            <xm:f>OFFSET(PARAMETRES!$E$1,1,MATCH($K$241,PARAMETRES!$E$1:$L$1,0)-1,COUNTA(OFFSET(PARAMETRES!$E$1,1,MATCH($K$241,PARAMETRES!$E$1:$L$1,0)-1,1048575,1)),1)</xm:f>
          </x14:formula1>
          <xm:sqref>L241 O241 R241</xm:sqref>
        </x14:dataValidation>
        <x14:dataValidation type="list" allowBlank="1" showInputMessage="1" showErrorMessage="1" xr:uid="{00000000-0002-0000-0500-000031000000}">
          <x14:formula1>
            <xm:f>OFFSET(PARAMETRES!$E$1,1,MATCH($K$240,PARAMETRES!$E$1:$L$1,0)-1,COUNTA(OFFSET(PARAMETRES!$E$1,1,MATCH($K$240,PARAMETRES!$E$1:$L$1,0)-1,1048575,1)),1)</xm:f>
          </x14:formula1>
          <xm:sqref>L240 O240 R240</xm:sqref>
        </x14:dataValidation>
        <x14:dataValidation type="list" allowBlank="1" showInputMessage="1" showErrorMessage="1" xr:uid="{00000000-0002-0000-0500-000032000000}">
          <x14:formula1>
            <xm:f>OFFSET(PARAMETRES!$E$1,1,MATCH($K$239,PARAMETRES!$E$1:$L$1,0)-1,COUNTA(OFFSET(PARAMETRES!$E$1,1,MATCH($K$239,PARAMETRES!$E$1:$L$1,0)-1,1048575,1)),1)</xm:f>
          </x14:formula1>
          <xm:sqref>L239 O239 R239</xm:sqref>
        </x14:dataValidation>
        <x14:dataValidation type="list" allowBlank="1" showInputMessage="1" showErrorMessage="1" xr:uid="{00000000-0002-0000-0500-000033000000}">
          <x14:formula1>
            <xm:f>OFFSET(PARAMETRES!$E$1,1,MATCH($K$238,PARAMETRES!$E$1:$L$1,0)-1,COUNTA(OFFSET(PARAMETRES!$E$1,1,MATCH($K$238,PARAMETRES!$E$1:$L$1,0)-1,1048575,1)),1)</xm:f>
          </x14:formula1>
          <xm:sqref>L238 O238 R238</xm:sqref>
        </x14:dataValidation>
        <x14:dataValidation type="list" allowBlank="1" showInputMessage="1" showErrorMessage="1" xr:uid="{00000000-0002-0000-0500-000034000000}">
          <x14:formula1>
            <xm:f>OFFSET(PARAMETRES!$E$1,1,MATCH($K$237,PARAMETRES!$E$1:$L$1,0)-1,COUNTA(OFFSET(PARAMETRES!$E$1,1,MATCH($K$237,PARAMETRES!$E$1:$L$1,0)-1,1048575,1)),1)</xm:f>
          </x14:formula1>
          <xm:sqref>L237 O237 R237</xm:sqref>
        </x14:dataValidation>
        <x14:dataValidation type="list" allowBlank="1" showInputMessage="1" showErrorMessage="1" xr:uid="{00000000-0002-0000-0500-000035000000}">
          <x14:formula1>
            <xm:f>OFFSET(PARAMETRES!$E$1,1,MATCH($K$236,PARAMETRES!$E$1:$L$1,0)-1,COUNTA(OFFSET(PARAMETRES!$E$1,1,MATCH($K$236,PARAMETRES!$E$1:$L$1,0)-1,1048575,1)),1)</xm:f>
          </x14:formula1>
          <xm:sqref>L236 O236 R236</xm:sqref>
        </x14:dataValidation>
        <x14:dataValidation type="list" allowBlank="1" showInputMessage="1" showErrorMessage="1" xr:uid="{00000000-0002-0000-0500-000036000000}">
          <x14:formula1>
            <xm:f>OFFSET(PARAMETRES!$E$1,1,MATCH($K$235,PARAMETRES!$E$1:$L$1,0)-1,COUNTA(OFFSET(PARAMETRES!$E$1,1,MATCH($K$235,PARAMETRES!$E$1:$L$1,0)-1,1048575,1)),1)</xm:f>
          </x14:formula1>
          <xm:sqref>L235 O235 R235</xm:sqref>
        </x14:dataValidation>
        <x14:dataValidation type="list" allowBlank="1" showInputMessage="1" showErrorMessage="1" xr:uid="{00000000-0002-0000-0500-000037000000}">
          <x14:formula1>
            <xm:f>OFFSET(PARAMETRES!$E$1,1,MATCH($K$234,PARAMETRES!$E$1:$L$1,0)-1,COUNTA(OFFSET(PARAMETRES!$E$1,1,MATCH($K$234,PARAMETRES!$E$1:$L$1,0)-1,1048575,1)),1)</xm:f>
          </x14:formula1>
          <xm:sqref>L234 O234 R234</xm:sqref>
        </x14:dataValidation>
        <x14:dataValidation type="list" allowBlank="1" showInputMessage="1" showErrorMessage="1" xr:uid="{00000000-0002-0000-0500-000038000000}">
          <x14:formula1>
            <xm:f>OFFSET(PARAMETRES!$E$1,1,MATCH($K$233,PARAMETRES!$E$1:$L$1,0)-1,COUNTA(OFFSET(PARAMETRES!$E$1,1,MATCH($K$233,PARAMETRES!$E$1:$L$1,0)-1,1048575,1)),1)</xm:f>
          </x14:formula1>
          <xm:sqref>L233 O233 R233</xm:sqref>
        </x14:dataValidation>
        <x14:dataValidation type="list" allowBlank="1" showInputMessage="1" showErrorMessage="1" xr:uid="{00000000-0002-0000-0500-000039000000}">
          <x14:formula1>
            <xm:f>OFFSET(PARAMETRES!$E$1,1,MATCH($K$232,PARAMETRES!$E$1:$L$1,0)-1,COUNTA(OFFSET(PARAMETRES!$E$1,1,MATCH($K$232,PARAMETRES!$E$1:$L$1,0)-1,1048575,1)),1)</xm:f>
          </x14:formula1>
          <xm:sqref>L232 O232 R232</xm:sqref>
        </x14:dataValidation>
        <x14:dataValidation type="list" allowBlank="1" showInputMessage="1" showErrorMessage="1" xr:uid="{00000000-0002-0000-0500-00003A000000}">
          <x14:formula1>
            <xm:f>OFFSET(PARAMETRES!$E$1,1,MATCH($K$231,PARAMETRES!$E$1:$L$1,0)-1,COUNTA(OFFSET(PARAMETRES!$E$1,1,MATCH($K$231,PARAMETRES!$E$1:$L$1,0)-1,1048575,1)),1)</xm:f>
          </x14:formula1>
          <xm:sqref>L231 O231 R231</xm:sqref>
        </x14:dataValidation>
        <x14:dataValidation type="list" allowBlank="1" showInputMessage="1" showErrorMessage="1" xr:uid="{00000000-0002-0000-0500-00003B000000}">
          <x14:formula1>
            <xm:f>OFFSET(PARAMETRES!$E$1,1,MATCH($K$230,PARAMETRES!$E$1:$L$1,0)-1,COUNTA(OFFSET(PARAMETRES!$E$1,1,MATCH($K$230,PARAMETRES!$E$1:$L$1,0)-1,1048575,1)),1)</xm:f>
          </x14:formula1>
          <xm:sqref>L230 O230 R230</xm:sqref>
        </x14:dataValidation>
        <x14:dataValidation type="list" allowBlank="1" showInputMessage="1" showErrorMessage="1" xr:uid="{00000000-0002-0000-0500-00003C000000}">
          <x14:formula1>
            <xm:f>OFFSET(PARAMETRES!$E$1,1,MATCH($K$229,PARAMETRES!$E$1:$L$1,0)-1,COUNTA(OFFSET(PARAMETRES!$E$1,1,MATCH($K$229,PARAMETRES!$E$1:$L$1,0)-1,1048575,1)),1)</xm:f>
          </x14:formula1>
          <xm:sqref>L229 O229 R229</xm:sqref>
        </x14:dataValidation>
        <x14:dataValidation type="list" allowBlank="1" showInputMessage="1" showErrorMessage="1" xr:uid="{00000000-0002-0000-0500-00003D000000}">
          <x14:formula1>
            <xm:f>OFFSET(PARAMETRES!$E$1,1,MATCH($K$228,PARAMETRES!$E$1:$L$1,0)-1,COUNTA(OFFSET(PARAMETRES!$E$1,1,MATCH($K$228,PARAMETRES!$E$1:$L$1,0)-1,1048575,1)),1)</xm:f>
          </x14:formula1>
          <xm:sqref>L228 O228 R228</xm:sqref>
        </x14:dataValidation>
        <x14:dataValidation type="list" allowBlank="1" showInputMessage="1" showErrorMessage="1" xr:uid="{00000000-0002-0000-0500-00003E000000}">
          <x14:formula1>
            <xm:f>OFFSET(PARAMETRES!$E$1,1,MATCH($K$227,PARAMETRES!$E$1:$L$1,0)-1,COUNTA(OFFSET(PARAMETRES!$E$1,1,MATCH($K$227,PARAMETRES!$E$1:$L$1,0)-1,1048575,1)),1)</xm:f>
          </x14:formula1>
          <xm:sqref>L227 O227 R227</xm:sqref>
        </x14:dataValidation>
        <x14:dataValidation type="list" allowBlank="1" showInputMessage="1" showErrorMessage="1" xr:uid="{00000000-0002-0000-0500-00003F000000}">
          <x14:formula1>
            <xm:f>OFFSET(PARAMETRES!$E$1,1,MATCH($K$226,PARAMETRES!$E$1:$L$1,0)-1,COUNTA(OFFSET(PARAMETRES!$E$1,1,MATCH($K$226,PARAMETRES!$E$1:$L$1,0)-1,1048575,1)),1)</xm:f>
          </x14:formula1>
          <xm:sqref>L226 O226 R226</xm:sqref>
        </x14:dataValidation>
        <x14:dataValidation type="list" allowBlank="1" showInputMessage="1" showErrorMessage="1" xr:uid="{00000000-0002-0000-0500-000040000000}">
          <x14:formula1>
            <xm:f>OFFSET(PARAMETRES!$E$1,1,MATCH($K$225,PARAMETRES!$E$1:$L$1,0)-1,COUNTA(OFFSET(PARAMETRES!$E$1,1,MATCH($K$225,PARAMETRES!$E$1:$L$1,0)-1,1048575,1)),1)</xm:f>
          </x14:formula1>
          <xm:sqref>L225 O225 R225</xm:sqref>
        </x14:dataValidation>
        <x14:dataValidation type="list" allowBlank="1" showInputMessage="1" showErrorMessage="1" xr:uid="{00000000-0002-0000-0500-000041000000}">
          <x14:formula1>
            <xm:f>OFFSET(PARAMETRES!$E$1,1,MATCH($K$224,PARAMETRES!$E$1:$L$1,0)-1,COUNTA(OFFSET(PARAMETRES!$E$1,1,MATCH($K$224,PARAMETRES!$E$1:$L$1,0)-1,1048575,1)),1)</xm:f>
          </x14:formula1>
          <xm:sqref>L224 O224 R224</xm:sqref>
        </x14:dataValidation>
        <x14:dataValidation type="list" allowBlank="1" showInputMessage="1" showErrorMessage="1" xr:uid="{00000000-0002-0000-0500-000042000000}">
          <x14:formula1>
            <xm:f>OFFSET(PARAMETRES!$E$1,1,MATCH($K$223,PARAMETRES!$E$1:$L$1,0)-1,COUNTA(OFFSET(PARAMETRES!$E$1,1,MATCH($K$223,PARAMETRES!$E$1:$L$1,0)-1,1048575,1)),1)</xm:f>
          </x14:formula1>
          <xm:sqref>L223 O223 R223</xm:sqref>
        </x14:dataValidation>
        <x14:dataValidation type="list" allowBlank="1" showInputMessage="1" showErrorMessage="1" xr:uid="{00000000-0002-0000-0500-000043000000}">
          <x14:formula1>
            <xm:f>OFFSET(PARAMETRES!$E$1,1,MATCH($K$222,PARAMETRES!$E$1:$L$1,0)-1,COUNTA(OFFSET(PARAMETRES!$E$1,1,MATCH($K$222,PARAMETRES!$E$1:$L$1,0)-1,1048575,1)),1)</xm:f>
          </x14:formula1>
          <xm:sqref>L222 O222 R222</xm:sqref>
        </x14:dataValidation>
        <x14:dataValidation type="list" allowBlank="1" showInputMessage="1" showErrorMessage="1" xr:uid="{00000000-0002-0000-0500-000044000000}">
          <x14:formula1>
            <xm:f>OFFSET(PARAMETRES!$E$1,1,MATCH($K$221,PARAMETRES!$E$1:$L$1,0)-1,COUNTA(OFFSET(PARAMETRES!$E$1,1,MATCH($K$221,PARAMETRES!$E$1:$L$1,0)-1,1048575,1)),1)</xm:f>
          </x14:formula1>
          <xm:sqref>L221 O221 R221</xm:sqref>
        </x14:dataValidation>
        <x14:dataValidation type="list" allowBlank="1" showInputMessage="1" showErrorMessage="1" xr:uid="{00000000-0002-0000-0500-000045000000}">
          <x14:formula1>
            <xm:f>OFFSET(PARAMETRES!$E$1,1,MATCH($K$220,PARAMETRES!$E$1:$L$1,0)-1,COUNTA(OFFSET(PARAMETRES!$E$1,1,MATCH($K$220,PARAMETRES!$E$1:$L$1,0)-1,1048575,1)),1)</xm:f>
          </x14:formula1>
          <xm:sqref>L220 O220 R220</xm:sqref>
        </x14:dataValidation>
        <x14:dataValidation type="list" allowBlank="1" showInputMessage="1" showErrorMessage="1" xr:uid="{00000000-0002-0000-0500-000046000000}">
          <x14:formula1>
            <xm:f>OFFSET(PARAMETRES!$E$1,1,MATCH($K$219,PARAMETRES!$E$1:$L$1,0)-1,COUNTA(OFFSET(PARAMETRES!$E$1,1,MATCH($K$219,PARAMETRES!$E$1:$L$1,0)-1,1048575,1)),1)</xm:f>
          </x14:formula1>
          <xm:sqref>L219 O219 R219</xm:sqref>
        </x14:dataValidation>
        <x14:dataValidation type="list" allowBlank="1" showInputMessage="1" showErrorMessage="1" xr:uid="{00000000-0002-0000-0500-000047000000}">
          <x14:formula1>
            <xm:f>OFFSET(PARAMETRES!$E$1,1,MATCH($K$218,PARAMETRES!$E$1:$L$1,0)-1,COUNTA(OFFSET(PARAMETRES!$E$1,1,MATCH($K$218,PARAMETRES!$E$1:$L$1,0)-1,1048575,1)),1)</xm:f>
          </x14:formula1>
          <xm:sqref>L218 O218 R218</xm:sqref>
        </x14:dataValidation>
        <x14:dataValidation type="list" allowBlank="1" showInputMessage="1" showErrorMessage="1" xr:uid="{00000000-0002-0000-0500-000048000000}">
          <x14:formula1>
            <xm:f>OFFSET(PARAMETRES!$E$1,1,MATCH($K$217,PARAMETRES!$E$1:$L$1,0)-1,COUNTA(OFFSET(PARAMETRES!$E$1,1,MATCH($K$217,PARAMETRES!$E$1:$L$1,0)-1,1048575,1)),1)</xm:f>
          </x14:formula1>
          <xm:sqref>L217 O217 R217</xm:sqref>
        </x14:dataValidation>
        <x14:dataValidation type="list" allowBlank="1" showInputMessage="1" showErrorMessage="1" xr:uid="{00000000-0002-0000-0500-000049000000}">
          <x14:formula1>
            <xm:f>OFFSET(PARAMETRES!$E$1,1,MATCH($K$216,PARAMETRES!$E$1:$L$1,0)-1,COUNTA(OFFSET(PARAMETRES!$E$1,1,MATCH($K$216,PARAMETRES!$E$1:$L$1,0)-1,1048575,1)),1)</xm:f>
          </x14:formula1>
          <xm:sqref>L216 O216 R216</xm:sqref>
        </x14:dataValidation>
        <x14:dataValidation type="list" allowBlank="1" showInputMessage="1" showErrorMessage="1" xr:uid="{00000000-0002-0000-0500-00004A000000}">
          <x14:formula1>
            <xm:f>OFFSET(PARAMETRES!$E$1,1,MATCH($K$215,PARAMETRES!$E$1:$L$1,0)-1,COUNTA(OFFSET(PARAMETRES!$E$1,1,MATCH($K$215,PARAMETRES!$E$1:$L$1,0)-1,1048575,1)),1)</xm:f>
          </x14:formula1>
          <xm:sqref>L215 O215 R215</xm:sqref>
        </x14:dataValidation>
        <x14:dataValidation type="list" allowBlank="1" showInputMessage="1" showErrorMessage="1" xr:uid="{00000000-0002-0000-0500-00004B000000}">
          <x14:formula1>
            <xm:f>OFFSET(PARAMETRES!$E$1,1,MATCH($K$214,PARAMETRES!$E$1:$L$1,0)-1,COUNTA(OFFSET(PARAMETRES!$E$1,1,MATCH($K$214,PARAMETRES!$E$1:$L$1,0)-1,1048575,1)),1)</xm:f>
          </x14:formula1>
          <xm:sqref>L214 O214 R214</xm:sqref>
        </x14:dataValidation>
        <x14:dataValidation type="list" allowBlank="1" showInputMessage="1" showErrorMessage="1" xr:uid="{00000000-0002-0000-0500-00004C000000}">
          <x14:formula1>
            <xm:f>OFFSET(PARAMETRES!$E$1,1,MATCH($K$213,PARAMETRES!$E$1:$L$1,0)-1,COUNTA(OFFSET(PARAMETRES!$E$1,1,MATCH($K$213,PARAMETRES!$E$1:$L$1,0)-1,1048575,1)),1)</xm:f>
          </x14:formula1>
          <xm:sqref>L213 O213 R213</xm:sqref>
        </x14:dataValidation>
        <x14:dataValidation type="list" allowBlank="1" showInputMessage="1" showErrorMessage="1" xr:uid="{00000000-0002-0000-0500-00004D000000}">
          <x14:formula1>
            <xm:f>OFFSET(PARAMETRES!$E$1,1,MATCH($K$212,PARAMETRES!$E$1:$L$1,0)-1,COUNTA(OFFSET(PARAMETRES!$E$1,1,MATCH($K$212,PARAMETRES!$E$1:$L$1,0)-1,1048575,1)),1)</xm:f>
          </x14:formula1>
          <xm:sqref>L212 O212 R212</xm:sqref>
        </x14:dataValidation>
        <x14:dataValidation type="list" allowBlank="1" showInputMessage="1" showErrorMessage="1" xr:uid="{00000000-0002-0000-0500-00004E000000}">
          <x14:formula1>
            <xm:f>OFFSET(PARAMETRES!$E$1,1,MATCH($K$211,PARAMETRES!$E$1:$L$1,0)-1,COUNTA(OFFSET(PARAMETRES!$E$1,1,MATCH($K$211,PARAMETRES!$E$1:$L$1,0)-1,1048575,1)),1)</xm:f>
          </x14:formula1>
          <xm:sqref>L211 O211 R211</xm:sqref>
        </x14:dataValidation>
        <x14:dataValidation type="list" allowBlank="1" showInputMessage="1" showErrorMessage="1" xr:uid="{00000000-0002-0000-0500-00004F000000}">
          <x14:formula1>
            <xm:f>OFFSET(PARAMETRES!$E$1,1,MATCH($K$210,PARAMETRES!$E$1:$L$1,0)-1,COUNTA(OFFSET(PARAMETRES!$E$1,1,MATCH($K$210,PARAMETRES!$E$1:$L$1,0)-1,1048575,1)),1)</xm:f>
          </x14:formula1>
          <xm:sqref>L210 O210 R210</xm:sqref>
        </x14:dataValidation>
        <x14:dataValidation type="list" allowBlank="1" showInputMessage="1" showErrorMessage="1" xr:uid="{00000000-0002-0000-0500-000050000000}">
          <x14:formula1>
            <xm:f>OFFSET(PARAMETRES!$E$1,1,MATCH($K$209,PARAMETRES!$E$1:$L$1,0)-1,COUNTA(OFFSET(PARAMETRES!$E$1,1,MATCH($K$209,PARAMETRES!$E$1:$L$1,0)-1,1048575,1)),1)</xm:f>
          </x14:formula1>
          <xm:sqref>L209 O209 R209</xm:sqref>
        </x14:dataValidation>
        <x14:dataValidation type="list" allowBlank="1" showInputMessage="1" showErrorMessage="1" xr:uid="{00000000-0002-0000-0500-000051000000}">
          <x14:formula1>
            <xm:f>OFFSET(PARAMETRES!$E$1,1,MATCH($K$208,PARAMETRES!$E$1:$L$1,0)-1,COUNTA(OFFSET(PARAMETRES!$E$1,1,MATCH($K$208,PARAMETRES!$E$1:$L$1,0)-1,1048575,1)),1)</xm:f>
          </x14:formula1>
          <xm:sqref>L208 O208 R208</xm:sqref>
        </x14:dataValidation>
        <x14:dataValidation type="list" allowBlank="1" showInputMessage="1" showErrorMessage="1" xr:uid="{00000000-0002-0000-0500-000052000000}">
          <x14:formula1>
            <xm:f>OFFSET(PARAMETRES!$E$1,1,MATCH($K$207,PARAMETRES!$E$1:$L$1,0)-1,COUNTA(OFFSET(PARAMETRES!$E$1,1,MATCH($K$207,PARAMETRES!$E$1:$L$1,0)-1,1048575,1)),1)</xm:f>
          </x14:formula1>
          <xm:sqref>L207 O207 R207</xm:sqref>
        </x14:dataValidation>
        <x14:dataValidation type="list" allowBlank="1" showInputMessage="1" showErrorMessage="1" xr:uid="{00000000-0002-0000-0500-000053000000}">
          <x14:formula1>
            <xm:f>OFFSET(PARAMETRES!$E$1,1,MATCH($K$206,PARAMETRES!$E$1:$L$1,0)-1,COUNTA(OFFSET(PARAMETRES!$E$1,1,MATCH($K$206,PARAMETRES!$E$1:$L$1,0)-1,1048575,1)),1)</xm:f>
          </x14:formula1>
          <xm:sqref>L206 O206 R206</xm:sqref>
        </x14:dataValidation>
        <x14:dataValidation type="list" allowBlank="1" showInputMessage="1" showErrorMessage="1" xr:uid="{00000000-0002-0000-0500-000054000000}">
          <x14:formula1>
            <xm:f>OFFSET(PARAMETRES!$E$1,1,MATCH($K$205,PARAMETRES!$E$1:$L$1,0)-1,COUNTA(OFFSET(PARAMETRES!$E$1,1,MATCH($K$205,PARAMETRES!$E$1:$L$1,0)-1,1048575,1)),1)</xm:f>
          </x14:formula1>
          <xm:sqref>L205 O205 R205</xm:sqref>
        </x14:dataValidation>
        <x14:dataValidation type="list" allowBlank="1" showInputMessage="1" showErrorMessage="1" xr:uid="{00000000-0002-0000-0500-000055000000}">
          <x14:formula1>
            <xm:f>OFFSET(PARAMETRES!$E$1,1,MATCH($K$204,PARAMETRES!$E$1:$L$1,0)-1,COUNTA(OFFSET(PARAMETRES!$E$1,1,MATCH($K$204,PARAMETRES!$E$1:$L$1,0)-1,1048575,1)),1)</xm:f>
          </x14:formula1>
          <xm:sqref>L204 O204 R204</xm:sqref>
        </x14:dataValidation>
        <x14:dataValidation type="list" allowBlank="1" showInputMessage="1" showErrorMessage="1" xr:uid="{00000000-0002-0000-0500-000056000000}">
          <x14:formula1>
            <xm:f>OFFSET(PARAMETRES!$E$1,1,MATCH($K$203,PARAMETRES!$E$1:$L$1,0)-1,COUNTA(OFFSET(PARAMETRES!$E$1,1,MATCH($K$203,PARAMETRES!$E$1:$L$1,0)-1,1048575,1)),1)</xm:f>
          </x14:formula1>
          <xm:sqref>L203 O203 R203</xm:sqref>
        </x14:dataValidation>
        <x14:dataValidation type="list" allowBlank="1" showInputMessage="1" showErrorMessage="1" xr:uid="{00000000-0002-0000-0500-000057000000}">
          <x14:formula1>
            <xm:f>OFFSET(PARAMETRES!$E$1,1,MATCH($K$202,PARAMETRES!$E$1:$L$1,0)-1,COUNTA(OFFSET(PARAMETRES!$E$1,1,MATCH($K$202,PARAMETRES!$E$1:$L$1,0)-1,1048575,1)),1)</xm:f>
          </x14:formula1>
          <xm:sqref>L202 O202 R202</xm:sqref>
        </x14:dataValidation>
        <x14:dataValidation type="list" allowBlank="1" showInputMessage="1" showErrorMessage="1" xr:uid="{00000000-0002-0000-0500-000058000000}">
          <x14:formula1>
            <xm:f>OFFSET(PARAMETRES!$E$1,1,MATCH($K$201,PARAMETRES!$E$1:$L$1,0)-1,COUNTA(OFFSET(PARAMETRES!$E$1,1,MATCH($K$201,PARAMETRES!$E$1:$L$1,0)-1,1048575,1)),1)</xm:f>
          </x14:formula1>
          <xm:sqref>L201 O201 R201</xm:sqref>
        </x14:dataValidation>
        <x14:dataValidation type="list" allowBlank="1" showInputMessage="1" showErrorMessage="1" xr:uid="{00000000-0002-0000-0500-000059000000}">
          <x14:formula1>
            <xm:f>OFFSET(PARAMETRES!$E$1,1,MATCH($K$200,PARAMETRES!$E$1:$L$1,0)-1,COUNTA(OFFSET(PARAMETRES!$E$1,1,MATCH($K$200,PARAMETRES!$E$1:$L$1,0)-1,1048575,1)),1)</xm:f>
          </x14:formula1>
          <xm:sqref>L200 O200 R200</xm:sqref>
        </x14:dataValidation>
        <x14:dataValidation type="list" allowBlank="1" showInputMessage="1" showErrorMessage="1" xr:uid="{00000000-0002-0000-0500-00005A000000}">
          <x14:formula1>
            <xm:f>OFFSET(PARAMETRES!$E$1,1,MATCH($K$199,PARAMETRES!$E$1:$L$1,0)-1,COUNTA(OFFSET(PARAMETRES!$E$1,1,MATCH($K$199,PARAMETRES!$E$1:$L$1,0)-1,1048575,1)),1)</xm:f>
          </x14:formula1>
          <xm:sqref>L199 O199 R199</xm:sqref>
        </x14:dataValidation>
        <x14:dataValidation type="list" allowBlank="1" showInputMessage="1" showErrorMessage="1" xr:uid="{00000000-0002-0000-0500-00005B000000}">
          <x14:formula1>
            <xm:f>OFFSET(PARAMETRES!$E$1,1,MATCH($K$198,PARAMETRES!$E$1:$L$1,0)-1,COUNTA(OFFSET(PARAMETRES!$E$1,1,MATCH($K$198,PARAMETRES!$E$1:$L$1,0)-1,1048575,1)),1)</xm:f>
          </x14:formula1>
          <xm:sqref>L198 O198 R198</xm:sqref>
        </x14:dataValidation>
        <x14:dataValidation type="list" allowBlank="1" showInputMessage="1" showErrorMessage="1" xr:uid="{00000000-0002-0000-0500-00005C000000}">
          <x14:formula1>
            <xm:f>OFFSET(PARAMETRES!$E$1,1,MATCH($K$197,PARAMETRES!$E$1:$L$1,0)-1,COUNTA(OFFSET(PARAMETRES!$E$1,1,MATCH($K$197,PARAMETRES!$E$1:$L$1,0)-1,1048575,1)),1)</xm:f>
          </x14:formula1>
          <xm:sqref>L197 O197 R197</xm:sqref>
        </x14:dataValidation>
        <x14:dataValidation type="list" allowBlank="1" showInputMessage="1" showErrorMessage="1" xr:uid="{00000000-0002-0000-0500-00005D000000}">
          <x14:formula1>
            <xm:f>OFFSET(PARAMETRES!$E$1,1,MATCH($K$196,PARAMETRES!$E$1:$L$1,0)-1,COUNTA(OFFSET(PARAMETRES!$E$1,1,MATCH($K$196,PARAMETRES!$E$1:$L$1,0)-1,1048575,1)),1)</xm:f>
          </x14:formula1>
          <xm:sqref>L196 O196 R196</xm:sqref>
        </x14:dataValidation>
        <x14:dataValidation type="list" allowBlank="1" showInputMessage="1" showErrorMessage="1" xr:uid="{00000000-0002-0000-0500-00005E000000}">
          <x14:formula1>
            <xm:f>OFFSET(PARAMETRES!$E$1,1,MATCH($K$195,PARAMETRES!$E$1:$L$1,0)-1,COUNTA(OFFSET(PARAMETRES!$E$1,1,MATCH($K$195,PARAMETRES!$E$1:$L$1,0)-1,1048575,1)),1)</xm:f>
          </x14:formula1>
          <xm:sqref>L195 O195 R195</xm:sqref>
        </x14:dataValidation>
        <x14:dataValidation type="list" allowBlank="1" showInputMessage="1" showErrorMessage="1" xr:uid="{00000000-0002-0000-0500-00005F000000}">
          <x14:formula1>
            <xm:f>OFFSET(PARAMETRES!$E$1,1,MATCH($K$194,PARAMETRES!$E$1:$L$1,0)-1,COUNTA(OFFSET(PARAMETRES!$E$1,1,MATCH($K$194,PARAMETRES!$E$1:$L$1,0)-1,1048575,1)),1)</xm:f>
          </x14:formula1>
          <xm:sqref>L194 O194 R194</xm:sqref>
        </x14:dataValidation>
        <x14:dataValidation type="list" allowBlank="1" showInputMessage="1" showErrorMessage="1" xr:uid="{00000000-0002-0000-0500-000060000000}">
          <x14:formula1>
            <xm:f>OFFSET(PARAMETRES!$E$1,1,MATCH($K$193,PARAMETRES!$E$1:$L$1,0)-1,COUNTA(OFFSET(PARAMETRES!$E$1,1,MATCH($K$193,PARAMETRES!$E$1:$L$1,0)-1,1048575,1)),1)</xm:f>
          </x14:formula1>
          <xm:sqref>L193 O193 R193</xm:sqref>
        </x14:dataValidation>
        <x14:dataValidation type="list" allowBlank="1" showInputMessage="1" showErrorMessage="1" xr:uid="{00000000-0002-0000-0500-000061000000}">
          <x14:formula1>
            <xm:f>OFFSET(PARAMETRES!$E$1,1,MATCH($K$192,PARAMETRES!$E$1:$L$1,0)-1,COUNTA(OFFSET(PARAMETRES!$E$1,1,MATCH($K$192,PARAMETRES!$E$1:$L$1,0)-1,1048575,1)),1)</xm:f>
          </x14:formula1>
          <xm:sqref>L192 O192 R192</xm:sqref>
        </x14:dataValidation>
        <x14:dataValidation type="list" allowBlank="1" showInputMessage="1" showErrorMessage="1" xr:uid="{00000000-0002-0000-0500-000062000000}">
          <x14:formula1>
            <xm:f>OFFSET(PARAMETRES!$E$1,1,MATCH($K$191,PARAMETRES!$E$1:$L$1,0)-1,COUNTA(OFFSET(PARAMETRES!$E$1,1,MATCH($K$191,PARAMETRES!$E$1:$L$1,0)-1,1048575,1)),1)</xm:f>
          </x14:formula1>
          <xm:sqref>L191 O191 R191</xm:sqref>
        </x14:dataValidation>
        <x14:dataValidation type="list" allowBlank="1" showInputMessage="1" showErrorMessage="1" xr:uid="{00000000-0002-0000-0500-000063000000}">
          <x14:formula1>
            <xm:f>OFFSET(PARAMETRES!$E$1,1,MATCH($K$190,PARAMETRES!$E$1:$L$1,0)-1,COUNTA(OFFSET(PARAMETRES!$E$1,1,MATCH($K$190,PARAMETRES!$E$1:$L$1,0)-1,1048575,1)),1)</xm:f>
          </x14:formula1>
          <xm:sqref>L190 O190 R190</xm:sqref>
        </x14:dataValidation>
        <x14:dataValidation type="list" allowBlank="1" showInputMessage="1" showErrorMessage="1" xr:uid="{00000000-0002-0000-0500-000064000000}">
          <x14:formula1>
            <xm:f>OFFSET(PARAMETRES!$E$1,1,MATCH($K$189,PARAMETRES!$E$1:$L$1,0)-1,COUNTA(OFFSET(PARAMETRES!$E$1,1,MATCH($K$189,PARAMETRES!$E$1:$L$1,0)-1,1048575,1)),1)</xm:f>
          </x14:formula1>
          <xm:sqref>L189 O189 R189</xm:sqref>
        </x14:dataValidation>
        <x14:dataValidation type="list" allowBlank="1" showInputMessage="1" showErrorMessage="1" xr:uid="{00000000-0002-0000-0500-000065000000}">
          <x14:formula1>
            <xm:f>OFFSET(PARAMETRES!$E$1,1,MATCH($K$188,PARAMETRES!$E$1:$L$1,0)-1,COUNTA(OFFSET(PARAMETRES!$E$1,1,MATCH($K$188,PARAMETRES!$E$1:$L$1,0)-1,1048575,1)),1)</xm:f>
          </x14:formula1>
          <xm:sqref>L188 O188 R188</xm:sqref>
        </x14:dataValidation>
        <x14:dataValidation type="list" allowBlank="1" showInputMessage="1" showErrorMessage="1" xr:uid="{00000000-0002-0000-0500-000066000000}">
          <x14:formula1>
            <xm:f>OFFSET(PARAMETRES!$E$1,1,MATCH($K$187,PARAMETRES!$E$1:$L$1,0)-1,COUNTA(OFFSET(PARAMETRES!$E$1,1,MATCH($K$187,PARAMETRES!$E$1:$L$1,0)-1,1048575,1)),1)</xm:f>
          </x14:formula1>
          <xm:sqref>L187 O187 R187</xm:sqref>
        </x14:dataValidation>
        <x14:dataValidation type="list" allowBlank="1" showInputMessage="1" showErrorMessage="1" xr:uid="{00000000-0002-0000-0500-000067000000}">
          <x14:formula1>
            <xm:f>OFFSET(PARAMETRES!$E$1,1,MATCH($K$186,PARAMETRES!$E$1:$L$1,0)-1,COUNTA(OFFSET(PARAMETRES!$E$1,1,MATCH($K$186,PARAMETRES!$E$1:$L$1,0)-1,1048575,1)),1)</xm:f>
          </x14:formula1>
          <xm:sqref>L186 O186 R186</xm:sqref>
        </x14:dataValidation>
        <x14:dataValidation type="list" allowBlank="1" showInputMessage="1" showErrorMessage="1" xr:uid="{00000000-0002-0000-0500-000068000000}">
          <x14:formula1>
            <xm:f>OFFSET(PARAMETRES!$E$1,1,MATCH($K$185,PARAMETRES!$E$1:$L$1,0)-1,COUNTA(OFFSET(PARAMETRES!$E$1,1,MATCH($K$185,PARAMETRES!$E$1:$L$1,0)-1,1048575,1)),1)</xm:f>
          </x14:formula1>
          <xm:sqref>L185 O185 R185</xm:sqref>
        </x14:dataValidation>
        <x14:dataValidation type="list" allowBlank="1" showInputMessage="1" showErrorMessage="1" xr:uid="{00000000-0002-0000-0500-000069000000}">
          <x14:formula1>
            <xm:f>OFFSET(PARAMETRES!$E$1,1,MATCH($K$184,PARAMETRES!$E$1:$L$1,0)-1,COUNTA(OFFSET(PARAMETRES!$E$1,1,MATCH($K$184,PARAMETRES!$E$1:$L$1,0)-1,1048575,1)),1)</xm:f>
          </x14:formula1>
          <xm:sqref>L184 O184 R184</xm:sqref>
        </x14:dataValidation>
        <x14:dataValidation type="list" allowBlank="1" showInputMessage="1" showErrorMessage="1" xr:uid="{00000000-0002-0000-0500-00006A000000}">
          <x14:formula1>
            <xm:f>OFFSET(PARAMETRES!$E$1,1,MATCH($K$183,PARAMETRES!$E$1:$L$1,0)-1,COUNTA(OFFSET(PARAMETRES!$E$1,1,MATCH($K$183,PARAMETRES!$E$1:$L$1,0)-1,1048575,1)),1)</xm:f>
          </x14:formula1>
          <xm:sqref>L183 O183 R183</xm:sqref>
        </x14:dataValidation>
        <x14:dataValidation type="list" allowBlank="1" showInputMessage="1" showErrorMessage="1" xr:uid="{00000000-0002-0000-0500-00006B000000}">
          <x14:formula1>
            <xm:f>OFFSET(PARAMETRES!$E$1,1,MATCH($K$182,PARAMETRES!$E$1:$L$1,0)-1,COUNTA(OFFSET(PARAMETRES!$E$1,1,MATCH($K$182,PARAMETRES!$E$1:$L$1,0)-1,1048575,1)),1)</xm:f>
          </x14:formula1>
          <xm:sqref>L182 O182 R182</xm:sqref>
        </x14:dataValidation>
        <x14:dataValidation type="list" allowBlank="1" showInputMessage="1" showErrorMessage="1" xr:uid="{00000000-0002-0000-0500-00006C000000}">
          <x14:formula1>
            <xm:f>OFFSET(PARAMETRES!$E$1,1,MATCH($K$181,PARAMETRES!$E$1:$L$1,0)-1,COUNTA(OFFSET(PARAMETRES!$E$1,1,MATCH($K$181,PARAMETRES!$E$1:$L$1,0)-1,1048575,1)),1)</xm:f>
          </x14:formula1>
          <xm:sqref>L181 O181 R181</xm:sqref>
        </x14:dataValidation>
        <x14:dataValidation type="list" allowBlank="1" showInputMessage="1" showErrorMessage="1" xr:uid="{00000000-0002-0000-0500-00006D000000}">
          <x14:formula1>
            <xm:f>OFFSET(PARAMETRES!$E$1,1,MATCH($K$180,PARAMETRES!$E$1:$L$1,0)-1,COUNTA(OFFSET(PARAMETRES!$E$1,1,MATCH($K$180,PARAMETRES!$E$1:$L$1,0)-1,1048575,1)),1)</xm:f>
          </x14:formula1>
          <xm:sqref>L180 O180 R180</xm:sqref>
        </x14:dataValidation>
        <x14:dataValidation type="list" allowBlank="1" showInputMessage="1" showErrorMessage="1" xr:uid="{00000000-0002-0000-0500-00006E000000}">
          <x14:formula1>
            <xm:f>OFFSET(PARAMETRES!$E$1,1,MATCH($K$179,PARAMETRES!$E$1:$L$1,0)-1,COUNTA(OFFSET(PARAMETRES!$E$1,1,MATCH($K$179,PARAMETRES!$E$1:$L$1,0)-1,1048575,1)),1)</xm:f>
          </x14:formula1>
          <xm:sqref>L179 O179 R179</xm:sqref>
        </x14:dataValidation>
        <x14:dataValidation type="list" allowBlank="1" showInputMessage="1" showErrorMessage="1" xr:uid="{00000000-0002-0000-0500-00006F000000}">
          <x14:formula1>
            <xm:f>OFFSET(PARAMETRES!$E$1,1,MATCH($K$178,PARAMETRES!$E$1:$L$1,0)-1,COUNTA(OFFSET(PARAMETRES!$E$1,1,MATCH($K$178,PARAMETRES!$E$1:$L$1,0)-1,1048575,1)),1)</xm:f>
          </x14:formula1>
          <xm:sqref>L178 O178 R178</xm:sqref>
        </x14:dataValidation>
        <x14:dataValidation type="list" allowBlank="1" showInputMessage="1" showErrorMessage="1" xr:uid="{00000000-0002-0000-0500-000070000000}">
          <x14:formula1>
            <xm:f>OFFSET(PARAMETRES!$E$1,1,MATCH($K$177,PARAMETRES!$E$1:$L$1,0)-1,COUNTA(OFFSET(PARAMETRES!$E$1,1,MATCH($K$177,PARAMETRES!$E$1:$L$1,0)-1,1048575,1)),1)</xm:f>
          </x14:formula1>
          <xm:sqref>L177 O177 R177</xm:sqref>
        </x14:dataValidation>
        <x14:dataValidation type="list" allowBlank="1" showInputMessage="1" showErrorMessage="1" xr:uid="{00000000-0002-0000-0500-000071000000}">
          <x14:formula1>
            <xm:f>OFFSET(PARAMETRES!$E$1,1,MATCH($K$176,PARAMETRES!$E$1:$L$1,0)-1,COUNTA(OFFSET(PARAMETRES!$E$1,1,MATCH($K$176,PARAMETRES!$E$1:$L$1,0)-1,1048575,1)),1)</xm:f>
          </x14:formula1>
          <xm:sqref>L176 O176 R176</xm:sqref>
        </x14:dataValidation>
        <x14:dataValidation type="list" allowBlank="1" showInputMessage="1" showErrorMessage="1" xr:uid="{00000000-0002-0000-0500-000072000000}">
          <x14:formula1>
            <xm:f>OFFSET(PARAMETRES!$E$1,1,MATCH($K$175,PARAMETRES!$E$1:$L$1,0)-1,COUNTA(OFFSET(PARAMETRES!$E$1,1,MATCH($K$175,PARAMETRES!$E$1:$L$1,0)-1,1048575,1)),1)</xm:f>
          </x14:formula1>
          <xm:sqref>L175 O175 R175</xm:sqref>
        </x14:dataValidation>
        <x14:dataValidation type="list" allowBlank="1" showInputMessage="1" showErrorMessage="1" xr:uid="{00000000-0002-0000-0500-000073000000}">
          <x14:formula1>
            <xm:f>OFFSET(PARAMETRES!$E$1,1,MATCH($K$174,PARAMETRES!$E$1:$L$1,0)-1,COUNTA(OFFSET(PARAMETRES!$E$1,1,MATCH($K$174,PARAMETRES!$E$1:$L$1,0)-1,1048575,1)),1)</xm:f>
          </x14:formula1>
          <xm:sqref>L174 O174 R174</xm:sqref>
        </x14:dataValidation>
        <x14:dataValidation type="list" allowBlank="1" showInputMessage="1" showErrorMessage="1" xr:uid="{00000000-0002-0000-0500-000074000000}">
          <x14:formula1>
            <xm:f>OFFSET(PARAMETRES!$E$1,1,MATCH($K$173,PARAMETRES!$E$1:$L$1,0)-1,COUNTA(OFFSET(PARAMETRES!$E$1,1,MATCH($K$173,PARAMETRES!$E$1:$L$1,0)-1,1048575,1)),1)</xm:f>
          </x14:formula1>
          <xm:sqref>L173 O173 R173</xm:sqref>
        </x14:dataValidation>
        <x14:dataValidation type="list" allowBlank="1" showInputMessage="1" showErrorMessage="1" xr:uid="{00000000-0002-0000-0500-000075000000}">
          <x14:formula1>
            <xm:f>OFFSET(PARAMETRES!$E$1,1,MATCH($K$172,PARAMETRES!$E$1:$L$1,0)-1,COUNTA(OFFSET(PARAMETRES!$E$1,1,MATCH($K$172,PARAMETRES!$E$1:$L$1,0)-1,1048575,1)),1)</xm:f>
          </x14:formula1>
          <xm:sqref>L172 O172 R172</xm:sqref>
        </x14:dataValidation>
        <x14:dataValidation type="list" allowBlank="1" showInputMessage="1" showErrorMessage="1" xr:uid="{00000000-0002-0000-0500-000076000000}">
          <x14:formula1>
            <xm:f>OFFSET(PARAMETRES!$E$1,1,MATCH($K$171,PARAMETRES!$E$1:$L$1,0)-1,COUNTA(OFFSET(PARAMETRES!$E$1,1,MATCH($K$171,PARAMETRES!$E$1:$L$1,0)-1,1048575,1)),1)</xm:f>
          </x14:formula1>
          <xm:sqref>L171 O171 R171</xm:sqref>
        </x14:dataValidation>
        <x14:dataValidation type="list" allowBlank="1" showInputMessage="1" showErrorMessage="1" xr:uid="{00000000-0002-0000-0500-000077000000}">
          <x14:formula1>
            <xm:f>OFFSET(PARAMETRES!$E$1,1,MATCH($K$170,PARAMETRES!$E$1:$L$1,0)-1,COUNTA(OFFSET(PARAMETRES!$E$1,1,MATCH($K$170,PARAMETRES!$E$1:$L$1,0)-1,1048575,1)),1)</xm:f>
          </x14:formula1>
          <xm:sqref>L170 O170 R170</xm:sqref>
        </x14:dataValidation>
        <x14:dataValidation type="list" allowBlank="1" showInputMessage="1" showErrorMessage="1" xr:uid="{00000000-0002-0000-0500-000078000000}">
          <x14:formula1>
            <xm:f>OFFSET(PARAMETRES!$E$1,1,MATCH($K$169,PARAMETRES!$E$1:$L$1,0)-1,COUNTA(OFFSET(PARAMETRES!$E$1,1,MATCH($K$169,PARAMETRES!$E$1:$L$1,0)-1,1048575,1)),1)</xm:f>
          </x14:formula1>
          <xm:sqref>L169 O169 R169</xm:sqref>
        </x14:dataValidation>
        <x14:dataValidation type="list" allowBlank="1" showInputMessage="1" showErrorMessage="1" xr:uid="{00000000-0002-0000-0500-000079000000}">
          <x14:formula1>
            <xm:f>OFFSET(PARAMETRES!$E$1,1,MATCH($K$168,PARAMETRES!$E$1:$L$1,0)-1,COUNTA(OFFSET(PARAMETRES!$E$1,1,MATCH($K$168,PARAMETRES!$E$1:$L$1,0)-1,1048575,1)),1)</xm:f>
          </x14:formula1>
          <xm:sqref>L168 O168 R168</xm:sqref>
        </x14:dataValidation>
        <x14:dataValidation type="list" allowBlank="1" showInputMessage="1" showErrorMessage="1" xr:uid="{00000000-0002-0000-0500-00007A000000}">
          <x14:formula1>
            <xm:f>OFFSET(PARAMETRES!$E$1,1,MATCH($K$167,PARAMETRES!$E$1:$L$1,0)-1,COUNTA(OFFSET(PARAMETRES!$E$1,1,MATCH($K$167,PARAMETRES!$E$1:$L$1,0)-1,1048575,1)),1)</xm:f>
          </x14:formula1>
          <xm:sqref>L167 O167 R167</xm:sqref>
        </x14:dataValidation>
        <x14:dataValidation type="list" allowBlank="1" showInputMessage="1" showErrorMessage="1" xr:uid="{00000000-0002-0000-0500-00007B000000}">
          <x14:formula1>
            <xm:f>OFFSET(PARAMETRES!$E$1,1,MATCH($K$166,PARAMETRES!$E$1:$L$1,0)-1,COUNTA(OFFSET(PARAMETRES!$E$1,1,MATCH($K$166,PARAMETRES!$E$1:$L$1,0)-1,1048575,1)),1)</xm:f>
          </x14:formula1>
          <xm:sqref>L166 O166 R166</xm:sqref>
        </x14:dataValidation>
        <x14:dataValidation type="list" allowBlank="1" showInputMessage="1" showErrorMessage="1" xr:uid="{00000000-0002-0000-0500-00007C000000}">
          <x14:formula1>
            <xm:f>OFFSET(PARAMETRES!$E$1,1,MATCH($K$165,PARAMETRES!$E$1:$L$1,0)-1,COUNTA(OFFSET(PARAMETRES!$E$1,1,MATCH($K$165,PARAMETRES!$E$1:$L$1,0)-1,1048575,1)),1)</xm:f>
          </x14:formula1>
          <xm:sqref>L165 O165 R165</xm:sqref>
        </x14:dataValidation>
        <x14:dataValidation type="list" allowBlank="1" showInputMessage="1" showErrorMessage="1" xr:uid="{00000000-0002-0000-0500-00007D000000}">
          <x14:formula1>
            <xm:f>OFFSET(PARAMETRES!$E$1,1,MATCH($K$164,PARAMETRES!$E$1:$L$1,0)-1,COUNTA(OFFSET(PARAMETRES!$E$1,1,MATCH($K$164,PARAMETRES!$E$1:$L$1,0)-1,1048575,1)),1)</xm:f>
          </x14:formula1>
          <xm:sqref>L164 O164 R164</xm:sqref>
        </x14:dataValidation>
        <x14:dataValidation type="list" allowBlank="1" showInputMessage="1" showErrorMessage="1" xr:uid="{00000000-0002-0000-0500-00007E000000}">
          <x14:formula1>
            <xm:f>OFFSET(PARAMETRES!$E$1,1,MATCH($K$163,PARAMETRES!$E$1:$L$1,0)-1,COUNTA(OFFSET(PARAMETRES!$E$1,1,MATCH($K$163,PARAMETRES!$E$1:$L$1,0)-1,1048575,1)),1)</xm:f>
          </x14:formula1>
          <xm:sqref>L163 O163 R163</xm:sqref>
        </x14:dataValidation>
        <x14:dataValidation type="list" allowBlank="1" showInputMessage="1" showErrorMessage="1" xr:uid="{00000000-0002-0000-0500-00007F000000}">
          <x14:formula1>
            <xm:f>OFFSET(PARAMETRES!$E$1,1,MATCH($K$162,PARAMETRES!$E$1:$L$1,0)-1,COUNTA(OFFSET(PARAMETRES!$E$1,1,MATCH($K$162,PARAMETRES!$E$1:$L$1,0)-1,1048575,1)),1)</xm:f>
          </x14:formula1>
          <xm:sqref>L162 O162 R162</xm:sqref>
        </x14:dataValidation>
        <x14:dataValidation type="list" allowBlank="1" showInputMessage="1" showErrorMessage="1" xr:uid="{00000000-0002-0000-0500-000080000000}">
          <x14:formula1>
            <xm:f>OFFSET(PARAMETRES!$E$1,1,MATCH($K$161,PARAMETRES!$E$1:$L$1,0)-1,COUNTA(OFFSET(PARAMETRES!$E$1,1,MATCH($K$161,PARAMETRES!$E$1:$L$1,0)-1,1048575,1)),1)</xm:f>
          </x14:formula1>
          <xm:sqref>L161 O161 R161</xm:sqref>
        </x14:dataValidation>
        <x14:dataValidation type="list" allowBlank="1" showInputMessage="1" showErrorMessage="1" xr:uid="{00000000-0002-0000-0500-000081000000}">
          <x14:formula1>
            <xm:f>OFFSET(PARAMETRES!$E$1,1,MATCH($K$160,PARAMETRES!$E$1:$L$1,0)-1,COUNTA(OFFSET(PARAMETRES!$E$1,1,MATCH($K$160,PARAMETRES!$E$1:$L$1,0)-1,1048575,1)),1)</xm:f>
          </x14:formula1>
          <xm:sqref>L160 O160 R160</xm:sqref>
        </x14:dataValidation>
        <x14:dataValidation type="list" allowBlank="1" showInputMessage="1" showErrorMessage="1" xr:uid="{00000000-0002-0000-0500-000082000000}">
          <x14:formula1>
            <xm:f>OFFSET(PARAMETRES!$E$1,1,MATCH($K$159,PARAMETRES!$E$1:$L$1,0)-1,COUNTA(OFFSET(PARAMETRES!$E$1,1,MATCH($K$159,PARAMETRES!$E$1:$L$1,0)-1,1048575,1)),1)</xm:f>
          </x14:formula1>
          <xm:sqref>L159 O159 R159</xm:sqref>
        </x14:dataValidation>
        <x14:dataValidation type="list" allowBlank="1" showInputMessage="1" showErrorMessage="1" xr:uid="{00000000-0002-0000-0500-000083000000}">
          <x14:formula1>
            <xm:f>OFFSET(PARAMETRES!$E$1,1,MATCH($K$158,PARAMETRES!$E$1:$L$1,0)-1,COUNTA(OFFSET(PARAMETRES!$E$1,1,MATCH($K$158,PARAMETRES!$E$1:$L$1,0)-1,1048575,1)),1)</xm:f>
          </x14:formula1>
          <xm:sqref>L158 O158 R158</xm:sqref>
        </x14:dataValidation>
        <x14:dataValidation type="list" allowBlank="1" showInputMessage="1" showErrorMessage="1" xr:uid="{00000000-0002-0000-0500-000084000000}">
          <x14:formula1>
            <xm:f>OFFSET(PARAMETRES!$E$1,1,MATCH($K$157,PARAMETRES!$E$1:$L$1,0)-1,COUNTA(OFFSET(PARAMETRES!$E$1,1,MATCH($K$157,PARAMETRES!$E$1:$L$1,0)-1,1048575,1)),1)</xm:f>
          </x14:formula1>
          <xm:sqref>L157 O157 R157</xm:sqref>
        </x14:dataValidation>
        <x14:dataValidation type="list" allowBlank="1" showInputMessage="1" showErrorMessage="1" xr:uid="{00000000-0002-0000-0500-000085000000}">
          <x14:formula1>
            <xm:f>OFFSET(PARAMETRES!$E$1,1,MATCH($K$156,PARAMETRES!$E$1:$L$1,0)-1,COUNTA(OFFSET(PARAMETRES!$E$1,1,MATCH($K$156,PARAMETRES!$E$1:$L$1,0)-1,1048575,1)),1)</xm:f>
          </x14:formula1>
          <xm:sqref>L156 O156 R156</xm:sqref>
        </x14:dataValidation>
        <x14:dataValidation type="list" allowBlank="1" showInputMessage="1" showErrorMessage="1" xr:uid="{00000000-0002-0000-0500-000086000000}">
          <x14:formula1>
            <xm:f>OFFSET(PARAMETRES!$E$1,1,MATCH($K$155,PARAMETRES!$E$1:$L$1,0)-1,COUNTA(OFFSET(PARAMETRES!$E$1,1,MATCH($K$155,PARAMETRES!$E$1:$L$1,0)-1,1048575,1)),1)</xm:f>
          </x14:formula1>
          <xm:sqref>L155 O155 R155</xm:sqref>
        </x14:dataValidation>
        <x14:dataValidation type="list" allowBlank="1" showInputMessage="1" showErrorMessage="1" xr:uid="{00000000-0002-0000-0500-000087000000}">
          <x14:formula1>
            <xm:f>OFFSET(PARAMETRES!$E$1,1,MATCH($K$154,PARAMETRES!$E$1:$L$1,0)-1,COUNTA(OFFSET(PARAMETRES!$E$1,1,MATCH($K$154,PARAMETRES!$E$1:$L$1,0)-1,1048575,1)),1)</xm:f>
          </x14:formula1>
          <xm:sqref>L154 O154 R154</xm:sqref>
        </x14:dataValidation>
        <x14:dataValidation type="list" allowBlank="1" showInputMessage="1" showErrorMessage="1" xr:uid="{00000000-0002-0000-0500-000088000000}">
          <x14:formula1>
            <xm:f>OFFSET(PARAMETRES!$E$1,1,MATCH($K$153,PARAMETRES!$E$1:$L$1,0)-1,COUNTA(OFFSET(PARAMETRES!$E$1,1,MATCH($K$153,PARAMETRES!$E$1:$L$1,0)-1,1048575,1)),1)</xm:f>
          </x14:formula1>
          <xm:sqref>L153 O153 R153</xm:sqref>
        </x14:dataValidation>
        <x14:dataValidation type="list" allowBlank="1" showInputMessage="1" showErrorMessage="1" xr:uid="{00000000-0002-0000-0500-000089000000}">
          <x14:formula1>
            <xm:f>OFFSET(PARAMETRES!$E$1,1,MATCH($K$152,PARAMETRES!$E$1:$L$1,0)-1,COUNTA(OFFSET(PARAMETRES!$E$1,1,MATCH($K$152,PARAMETRES!$E$1:$L$1,0)-1,1048575,1)),1)</xm:f>
          </x14:formula1>
          <xm:sqref>L152 O152 R152</xm:sqref>
        </x14:dataValidation>
        <x14:dataValidation type="list" allowBlank="1" showInputMessage="1" showErrorMessage="1" xr:uid="{00000000-0002-0000-0500-00008A000000}">
          <x14:formula1>
            <xm:f>OFFSET(PARAMETRES!$E$1,1,MATCH($K$151,PARAMETRES!$E$1:$L$1,0)-1,COUNTA(OFFSET(PARAMETRES!$E$1,1,MATCH($K$151,PARAMETRES!$E$1:$L$1,0)-1,1048575,1)),1)</xm:f>
          </x14:formula1>
          <xm:sqref>L151 O151 R151</xm:sqref>
        </x14:dataValidation>
        <x14:dataValidation type="list" allowBlank="1" showInputMessage="1" showErrorMessage="1" xr:uid="{00000000-0002-0000-0500-00008B000000}">
          <x14:formula1>
            <xm:f>OFFSET(PARAMETRES!$E$1,1,MATCH($K$150,PARAMETRES!$E$1:$L$1,0)-1,COUNTA(OFFSET(PARAMETRES!$E$1,1,MATCH($K$150,PARAMETRES!$E$1:$L$1,0)-1,1048575,1)),1)</xm:f>
          </x14:formula1>
          <xm:sqref>L150 O150 R150</xm:sqref>
        </x14:dataValidation>
        <x14:dataValidation type="list" allowBlank="1" showInputMessage="1" showErrorMessage="1" xr:uid="{00000000-0002-0000-0500-00008C000000}">
          <x14:formula1>
            <xm:f>OFFSET(PARAMETRES!$E$1,1,MATCH($K$149,PARAMETRES!$E$1:$L$1,0)-1,COUNTA(OFFSET(PARAMETRES!$E$1,1,MATCH($K$149,PARAMETRES!$E$1:$L$1,0)-1,1048575,1)),1)</xm:f>
          </x14:formula1>
          <xm:sqref>L149 O149 R149</xm:sqref>
        </x14:dataValidation>
        <x14:dataValidation type="list" allowBlank="1" showInputMessage="1" showErrorMessage="1" xr:uid="{00000000-0002-0000-0500-00008D000000}">
          <x14:formula1>
            <xm:f>OFFSET(PARAMETRES!$E$1,1,MATCH($K$148,PARAMETRES!$E$1:$L$1,0)-1,COUNTA(OFFSET(PARAMETRES!$E$1,1,MATCH($K$148,PARAMETRES!$E$1:$L$1,0)-1,1048575,1)),1)</xm:f>
          </x14:formula1>
          <xm:sqref>L148 O148 R148</xm:sqref>
        </x14:dataValidation>
        <x14:dataValidation type="list" allowBlank="1" showInputMessage="1" showErrorMessage="1" xr:uid="{00000000-0002-0000-0500-00008E000000}">
          <x14:formula1>
            <xm:f>OFFSET(PARAMETRES!$E$1,1,MATCH($K$147,PARAMETRES!$E$1:$L$1,0)-1,COUNTA(OFFSET(PARAMETRES!$E$1,1,MATCH($K$147,PARAMETRES!$E$1:$L$1,0)-1,1048575,1)),1)</xm:f>
          </x14:formula1>
          <xm:sqref>L147 O147 R147</xm:sqref>
        </x14:dataValidation>
        <x14:dataValidation type="list" allowBlank="1" showInputMessage="1" showErrorMessage="1" xr:uid="{00000000-0002-0000-0500-00008F000000}">
          <x14:formula1>
            <xm:f>OFFSET(PARAMETRES!$E$1,1,MATCH($K$146,PARAMETRES!$E$1:$L$1,0)-1,COUNTA(OFFSET(PARAMETRES!$E$1,1,MATCH($K$146,PARAMETRES!$E$1:$L$1,0)-1,1048575,1)),1)</xm:f>
          </x14:formula1>
          <xm:sqref>L146 O146 R146</xm:sqref>
        </x14:dataValidation>
        <x14:dataValidation type="list" allowBlank="1" showInputMessage="1" showErrorMessage="1" xr:uid="{00000000-0002-0000-0500-000090000000}">
          <x14:formula1>
            <xm:f>OFFSET(PARAMETRES!$E$1,1,MATCH($K$145,PARAMETRES!$E$1:$L$1,0)-1,COUNTA(OFFSET(PARAMETRES!$E$1,1,MATCH($K$145,PARAMETRES!$E$1:$L$1,0)-1,1048575,1)),1)</xm:f>
          </x14:formula1>
          <xm:sqref>L145 O145 R145</xm:sqref>
        </x14:dataValidation>
        <x14:dataValidation type="list" allowBlank="1" showInputMessage="1" showErrorMessage="1" xr:uid="{00000000-0002-0000-0500-000091000000}">
          <x14:formula1>
            <xm:f>OFFSET(PARAMETRES!$E$1,1,MATCH($K$144,PARAMETRES!$E$1:$L$1,0)-1,COUNTA(OFFSET(PARAMETRES!$E$1,1,MATCH($K$144,PARAMETRES!$E$1:$L$1,0)-1,1048575,1)),1)</xm:f>
          </x14:formula1>
          <xm:sqref>L144 O144 R144</xm:sqref>
        </x14:dataValidation>
        <x14:dataValidation type="list" allowBlank="1" showInputMessage="1" showErrorMessage="1" xr:uid="{00000000-0002-0000-0500-000092000000}">
          <x14:formula1>
            <xm:f>OFFSET(PARAMETRES!$E$1,1,MATCH($K$143,PARAMETRES!$E$1:$L$1,0)-1,COUNTA(OFFSET(PARAMETRES!$E$1,1,MATCH($K$143,PARAMETRES!$E$1:$L$1,0)-1,1048575,1)),1)</xm:f>
          </x14:formula1>
          <xm:sqref>L143 O143 R143</xm:sqref>
        </x14:dataValidation>
        <x14:dataValidation type="list" allowBlank="1" showInputMessage="1" showErrorMessage="1" xr:uid="{00000000-0002-0000-0500-000093000000}">
          <x14:formula1>
            <xm:f>OFFSET(PARAMETRES!$E$1,1,MATCH($K$142,PARAMETRES!$E$1:$L$1,0)-1,COUNTA(OFFSET(PARAMETRES!$E$1,1,MATCH($K$142,PARAMETRES!$E$1:$L$1,0)-1,1048575,1)),1)</xm:f>
          </x14:formula1>
          <xm:sqref>L142 O142 R142</xm:sqref>
        </x14:dataValidation>
        <x14:dataValidation type="list" allowBlank="1" showInputMessage="1" showErrorMessage="1" xr:uid="{00000000-0002-0000-0500-000094000000}">
          <x14:formula1>
            <xm:f>OFFSET(PARAMETRES!$E$1,1,MATCH($K$141,PARAMETRES!$E$1:$L$1,0)-1,COUNTA(OFFSET(PARAMETRES!$E$1,1,MATCH($K$141,PARAMETRES!$E$1:$L$1,0)-1,1048575,1)),1)</xm:f>
          </x14:formula1>
          <xm:sqref>L141 O141 R141</xm:sqref>
        </x14:dataValidation>
        <x14:dataValidation type="list" allowBlank="1" showInputMessage="1" showErrorMessage="1" xr:uid="{00000000-0002-0000-0500-000095000000}">
          <x14:formula1>
            <xm:f>OFFSET(PARAMETRES!$E$1,1,MATCH($K$140,PARAMETRES!$E$1:$L$1,0)-1,COUNTA(OFFSET(PARAMETRES!$E$1,1,MATCH($K$140,PARAMETRES!$E$1:$L$1,0)-1,1048575,1)),1)</xm:f>
          </x14:formula1>
          <xm:sqref>L140 O140 R140</xm:sqref>
        </x14:dataValidation>
        <x14:dataValidation type="list" allowBlank="1" showInputMessage="1" showErrorMessage="1" xr:uid="{00000000-0002-0000-0500-000096000000}">
          <x14:formula1>
            <xm:f>OFFSET(PARAMETRES!$E$1,1,MATCH($K$139,PARAMETRES!$E$1:$L$1,0)-1,COUNTA(OFFSET(PARAMETRES!$E$1,1,MATCH($K$139,PARAMETRES!$E$1:$L$1,0)-1,1048575,1)),1)</xm:f>
          </x14:formula1>
          <xm:sqref>L139 O139 R139</xm:sqref>
        </x14:dataValidation>
        <x14:dataValidation type="list" allowBlank="1" showInputMessage="1" showErrorMessage="1" xr:uid="{00000000-0002-0000-0500-000097000000}">
          <x14:formula1>
            <xm:f>OFFSET(PARAMETRES!$E$1,1,MATCH($K$138,PARAMETRES!$E$1:$L$1,0)-1,COUNTA(OFFSET(PARAMETRES!$E$1,1,MATCH($K$138,PARAMETRES!$E$1:$L$1,0)-1,1048575,1)),1)</xm:f>
          </x14:formula1>
          <xm:sqref>L138 O138 R138</xm:sqref>
        </x14:dataValidation>
        <x14:dataValidation type="list" allowBlank="1" showInputMessage="1" showErrorMessage="1" xr:uid="{00000000-0002-0000-0500-000098000000}">
          <x14:formula1>
            <xm:f>OFFSET(PARAMETRES!$E$1,1,MATCH($K$137,PARAMETRES!$E$1:$L$1,0)-1,COUNTA(OFFSET(PARAMETRES!$E$1,1,MATCH($K$137,PARAMETRES!$E$1:$L$1,0)-1,1048575,1)),1)</xm:f>
          </x14:formula1>
          <xm:sqref>L137 O137 R137</xm:sqref>
        </x14:dataValidation>
        <x14:dataValidation type="list" allowBlank="1" showInputMessage="1" showErrorMessage="1" xr:uid="{00000000-0002-0000-0500-000099000000}">
          <x14:formula1>
            <xm:f>OFFSET(PARAMETRES!$E$1,1,MATCH($K$136,PARAMETRES!$E$1:$L$1,0)-1,COUNTA(OFFSET(PARAMETRES!$E$1,1,MATCH($K$136,PARAMETRES!$E$1:$L$1,0)-1,1048575,1)),1)</xm:f>
          </x14:formula1>
          <xm:sqref>L136 O136 R136</xm:sqref>
        </x14:dataValidation>
        <x14:dataValidation type="list" allowBlank="1" showInputMessage="1" showErrorMessage="1" xr:uid="{00000000-0002-0000-0500-00009A000000}">
          <x14:formula1>
            <xm:f>OFFSET(PARAMETRES!$E$1,1,MATCH($K$135,PARAMETRES!$E$1:$L$1,0)-1,COUNTA(OFFSET(PARAMETRES!$E$1,1,MATCH($K$135,PARAMETRES!$E$1:$L$1,0)-1,1048575,1)),1)</xm:f>
          </x14:formula1>
          <xm:sqref>L135 O135 R135</xm:sqref>
        </x14:dataValidation>
        <x14:dataValidation type="list" allowBlank="1" showInputMessage="1" showErrorMessage="1" xr:uid="{00000000-0002-0000-0500-00009B000000}">
          <x14:formula1>
            <xm:f>OFFSET(PARAMETRES!$E$1,1,MATCH($K$134,PARAMETRES!$E$1:$L$1,0)-1,COUNTA(OFFSET(PARAMETRES!$E$1,1,MATCH($K$134,PARAMETRES!$E$1:$L$1,0)-1,1048575,1)),1)</xm:f>
          </x14:formula1>
          <xm:sqref>L134 O134 R134</xm:sqref>
        </x14:dataValidation>
        <x14:dataValidation type="list" allowBlank="1" showInputMessage="1" showErrorMessage="1" xr:uid="{00000000-0002-0000-0500-00009C000000}">
          <x14:formula1>
            <xm:f>OFFSET(PARAMETRES!$E$1,1,MATCH($K$133,PARAMETRES!$E$1:$L$1,0)-1,COUNTA(OFFSET(PARAMETRES!$E$1,1,MATCH($K$133,PARAMETRES!$E$1:$L$1,0)-1,1048575,1)),1)</xm:f>
          </x14:formula1>
          <xm:sqref>L133 O133 R133</xm:sqref>
        </x14:dataValidation>
        <x14:dataValidation type="list" allowBlank="1" showInputMessage="1" showErrorMessage="1" xr:uid="{00000000-0002-0000-0500-00009D000000}">
          <x14:formula1>
            <xm:f>OFFSET(PARAMETRES!$E$1,1,MATCH($K$132,PARAMETRES!$E$1:$L$1,0)-1,COUNTA(OFFSET(PARAMETRES!$E$1,1,MATCH($K$132,PARAMETRES!$E$1:$L$1,0)-1,1048575,1)),1)</xm:f>
          </x14:formula1>
          <xm:sqref>L132 O132 R132</xm:sqref>
        </x14:dataValidation>
        <x14:dataValidation type="list" allowBlank="1" showInputMessage="1" showErrorMessage="1" xr:uid="{00000000-0002-0000-0500-00009E000000}">
          <x14:formula1>
            <xm:f>OFFSET(PARAMETRES!$E$1,1,MATCH($K$131,PARAMETRES!$E$1:$L$1,0)-1,COUNTA(OFFSET(PARAMETRES!$E$1,1,MATCH($K$131,PARAMETRES!$E$1:$L$1,0)-1,1048575,1)),1)</xm:f>
          </x14:formula1>
          <xm:sqref>L131 O131 R131</xm:sqref>
        </x14:dataValidation>
        <x14:dataValidation type="list" allowBlank="1" showInputMessage="1" showErrorMessage="1" xr:uid="{00000000-0002-0000-0500-00009F000000}">
          <x14:formula1>
            <xm:f>OFFSET(PARAMETRES!$E$1,1,MATCH($K$130,PARAMETRES!$E$1:$L$1,0)-1,COUNTA(OFFSET(PARAMETRES!$E$1,1,MATCH($K$130,PARAMETRES!$E$1:$L$1,0)-1,1048575,1)),1)</xm:f>
          </x14:formula1>
          <xm:sqref>L130 O130 R130</xm:sqref>
        </x14:dataValidation>
        <x14:dataValidation type="list" allowBlank="1" showInputMessage="1" showErrorMessage="1" xr:uid="{00000000-0002-0000-0500-0000A0000000}">
          <x14:formula1>
            <xm:f>OFFSET(PARAMETRES!$E$1,1,MATCH($K$129,PARAMETRES!$E$1:$L$1,0)-1,COUNTA(OFFSET(PARAMETRES!$E$1,1,MATCH($K$129,PARAMETRES!$E$1:$L$1,0)-1,1048575,1)),1)</xm:f>
          </x14:formula1>
          <xm:sqref>L129 O129 R129</xm:sqref>
        </x14:dataValidation>
        <x14:dataValidation type="list" allowBlank="1" showInputMessage="1" showErrorMessage="1" xr:uid="{00000000-0002-0000-0500-0000A1000000}">
          <x14:formula1>
            <xm:f>OFFSET(PARAMETRES!$E$1,1,MATCH($K$128,PARAMETRES!$E$1:$L$1,0)-1,COUNTA(OFFSET(PARAMETRES!$E$1,1,MATCH($K$128,PARAMETRES!$E$1:$L$1,0)-1,1048575,1)),1)</xm:f>
          </x14:formula1>
          <xm:sqref>L128 O128 R128</xm:sqref>
        </x14:dataValidation>
        <x14:dataValidation type="list" allowBlank="1" showInputMessage="1" showErrorMessage="1" xr:uid="{00000000-0002-0000-0500-0000A2000000}">
          <x14:formula1>
            <xm:f>OFFSET(PARAMETRES!$E$1,1,MATCH($K$127,PARAMETRES!$E$1:$L$1,0)-1,COUNTA(OFFSET(PARAMETRES!$E$1,1,MATCH($K$127,PARAMETRES!$E$1:$L$1,0)-1,1048575,1)),1)</xm:f>
          </x14:formula1>
          <xm:sqref>L127 O127 R127</xm:sqref>
        </x14:dataValidation>
        <x14:dataValidation type="list" allowBlank="1" showInputMessage="1" showErrorMessage="1" xr:uid="{00000000-0002-0000-0500-0000A3000000}">
          <x14:formula1>
            <xm:f>OFFSET(PARAMETRES!$E$1,1,MATCH($K$126,PARAMETRES!$E$1:$L$1,0)-1,COUNTA(OFFSET(PARAMETRES!$E$1,1,MATCH($K$126,PARAMETRES!$E$1:$L$1,0)-1,1048575,1)),1)</xm:f>
          </x14:formula1>
          <xm:sqref>L126 O126 R126</xm:sqref>
        </x14:dataValidation>
        <x14:dataValidation type="list" allowBlank="1" showInputMessage="1" showErrorMessage="1" xr:uid="{00000000-0002-0000-0500-0000A4000000}">
          <x14:formula1>
            <xm:f>OFFSET(PARAMETRES!$E$1,1,MATCH($K$125,PARAMETRES!$E$1:$L$1,0)-1,COUNTA(OFFSET(PARAMETRES!$E$1,1,MATCH($K$125,PARAMETRES!$E$1:$L$1,0)-1,1048575,1)),1)</xm:f>
          </x14:formula1>
          <xm:sqref>L125 O125 R125</xm:sqref>
        </x14:dataValidation>
        <x14:dataValidation type="list" allowBlank="1" showInputMessage="1" showErrorMessage="1" xr:uid="{00000000-0002-0000-0500-0000A5000000}">
          <x14:formula1>
            <xm:f>OFFSET(PARAMETRES!$E$1,1,MATCH($K$124,PARAMETRES!$E$1:$L$1,0)-1,COUNTA(OFFSET(PARAMETRES!$E$1,1,MATCH($K$124,PARAMETRES!$E$1:$L$1,0)-1,1048575,1)),1)</xm:f>
          </x14:formula1>
          <xm:sqref>L124 O124 R124</xm:sqref>
        </x14:dataValidation>
        <x14:dataValidation type="list" allowBlank="1" showInputMessage="1" showErrorMessage="1" xr:uid="{00000000-0002-0000-0500-0000A6000000}">
          <x14:formula1>
            <xm:f>OFFSET(PARAMETRES!$E$1,1,MATCH($K$123,PARAMETRES!$E$1:$L$1,0)-1,COUNTA(OFFSET(PARAMETRES!$E$1,1,MATCH($K$123,PARAMETRES!$E$1:$L$1,0)-1,1048575,1)),1)</xm:f>
          </x14:formula1>
          <xm:sqref>L123 O123 R123</xm:sqref>
        </x14:dataValidation>
        <x14:dataValidation type="list" allowBlank="1" showInputMessage="1" showErrorMessage="1" xr:uid="{00000000-0002-0000-0500-0000A7000000}">
          <x14:formula1>
            <xm:f>OFFSET(PARAMETRES!$E$1,1,MATCH($K$122,PARAMETRES!$E$1:$L$1,0)-1,COUNTA(OFFSET(PARAMETRES!$E$1,1,MATCH($K$122,PARAMETRES!$E$1:$L$1,0)-1,1048575,1)),1)</xm:f>
          </x14:formula1>
          <xm:sqref>L122 O122 R122</xm:sqref>
        </x14:dataValidation>
        <x14:dataValidation type="list" allowBlank="1" showInputMessage="1" showErrorMessage="1" xr:uid="{00000000-0002-0000-0500-0000A8000000}">
          <x14:formula1>
            <xm:f>OFFSET(PARAMETRES!$E$1,1,MATCH($K$121,PARAMETRES!$E$1:$L$1,0)-1,COUNTA(OFFSET(PARAMETRES!$E$1,1,MATCH($K$121,PARAMETRES!$E$1:$L$1,0)-1,1048575,1)),1)</xm:f>
          </x14:formula1>
          <xm:sqref>L121 O121 R121</xm:sqref>
        </x14:dataValidation>
        <x14:dataValidation type="list" allowBlank="1" showInputMessage="1" showErrorMessage="1" xr:uid="{00000000-0002-0000-0500-0000A9000000}">
          <x14:formula1>
            <xm:f>OFFSET(PARAMETRES!$E$1,1,MATCH($K$120,PARAMETRES!$E$1:$L$1,0)-1,COUNTA(OFFSET(PARAMETRES!$E$1,1,MATCH($K$120,PARAMETRES!$E$1:$L$1,0)-1,1048575,1)),1)</xm:f>
          </x14:formula1>
          <xm:sqref>L120 O120 R120</xm:sqref>
        </x14:dataValidation>
        <x14:dataValidation type="list" allowBlank="1" showInputMessage="1" showErrorMessage="1" xr:uid="{00000000-0002-0000-0500-0000AA000000}">
          <x14:formula1>
            <xm:f>OFFSET(PARAMETRES!$E$1,1,MATCH($K$119,PARAMETRES!$E$1:$L$1,0)-1,COUNTA(OFFSET(PARAMETRES!$E$1,1,MATCH($K$119,PARAMETRES!$E$1:$L$1,0)-1,1048575,1)),1)</xm:f>
          </x14:formula1>
          <xm:sqref>L119 O119 R119</xm:sqref>
        </x14:dataValidation>
        <x14:dataValidation type="list" allowBlank="1" showInputMessage="1" showErrorMessage="1" xr:uid="{00000000-0002-0000-0500-0000AB000000}">
          <x14:formula1>
            <xm:f>OFFSET(PARAMETRES!$E$1,1,MATCH($K$118,PARAMETRES!$E$1:$L$1,0)-1,COUNTA(OFFSET(PARAMETRES!$E$1,1,MATCH($K$118,PARAMETRES!$E$1:$L$1,0)-1,1048575,1)),1)</xm:f>
          </x14:formula1>
          <xm:sqref>L118 O118 R118</xm:sqref>
        </x14:dataValidation>
        <x14:dataValidation type="list" allowBlank="1" showInputMessage="1" showErrorMessage="1" xr:uid="{00000000-0002-0000-0500-0000AC000000}">
          <x14:formula1>
            <xm:f>OFFSET(PARAMETRES!$E$1,1,MATCH($K$117,PARAMETRES!$E$1:$L$1,0)-1,COUNTA(OFFSET(PARAMETRES!$E$1,1,MATCH($K$117,PARAMETRES!$E$1:$L$1,0)-1,1048575,1)),1)</xm:f>
          </x14:formula1>
          <xm:sqref>L117 O117 R117</xm:sqref>
        </x14:dataValidation>
        <x14:dataValidation type="list" allowBlank="1" showInputMessage="1" showErrorMessage="1" xr:uid="{00000000-0002-0000-0500-0000AD000000}">
          <x14:formula1>
            <xm:f>OFFSET(PARAMETRES!$E$1,1,MATCH($K$116,PARAMETRES!$E$1:$L$1,0)-1,COUNTA(OFFSET(PARAMETRES!$E$1,1,MATCH($K$116,PARAMETRES!$E$1:$L$1,0)-1,1048575,1)),1)</xm:f>
          </x14:formula1>
          <xm:sqref>L116 O116 R116</xm:sqref>
        </x14:dataValidation>
        <x14:dataValidation type="list" allowBlank="1" showInputMessage="1" showErrorMessage="1" xr:uid="{00000000-0002-0000-0500-0000AE000000}">
          <x14:formula1>
            <xm:f>OFFSET(PARAMETRES!$E$1,1,MATCH($K$115,PARAMETRES!$E$1:$L$1,0)-1,COUNTA(OFFSET(PARAMETRES!$E$1,1,MATCH($K$115,PARAMETRES!$E$1:$L$1,0)-1,1048575,1)),1)</xm:f>
          </x14:formula1>
          <xm:sqref>L115 O115 R115</xm:sqref>
        </x14:dataValidation>
        <x14:dataValidation type="list" allowBlank="1" showInputMessage="1" showErrorMessage="1" xr:uid="{00000000-0002-0000-0500-0000AF000000}">
          <x14:formula1>
            <xm:f>OFFSET(PARAMETRES!$E$1,1,MATCH($K$114,PARAMETRES!$E$1:$L$1,0)-1,COUNTA(OFFSET(PARAMETRES!$E$1,1,MATCH($K$114,PARAMETRES!$E$1:$L$1,0)-1,1048575,1)),1)</xm:f>
          </x14:formula1>
          <xm:sqref>L114 O114 R114</xm:sqref>
        </x14:dataValidation>
        <x14:dataValidation type="list" allowBlank="1" showInputMessage="1" showErrorMessage="1" xr:uid="{00000000-0002-0000-0500-0000B0000000}">
          <x14:formula1>
            <xm:f>OFFSET(PARAMETRES!$E$1,1,MATCH($K$113,PARAMETRES!$E$1:$L$1,0)-1,COUNTA(OFFSET(PARAMETRES!$E$1,1,MATCH($K$113,PARAMETRES!$E$1:$L$1,0)-1,1048575,1)),1)</xm:f>
          </x14:formula1>
          <xm:sqref>L113 O113 R113</xm:sqref>
        </x14:dataValidation>
        <x14:dataValidation type="list" allowBlank="1" showInputMessage="1" showErrorMessage="1" xr:uid="{00000000-0002-0000-0500-0000B1000000}">
          <x14:formula1>
            <xm:f>OFFSET(PARAMETRES!$E$1,1,MATCH($K$112,PARAMETRES!$E$1:$L$1,0)-1,COUNTA(OFFSET(PARAMETRES!$E$1,1,MATCH($K$112,PARAMETRES!$E$1:$L$1,0)-1,1048575,1)),1)</xm:f>
          </x14:formula1>
          <xm:sqref>L112 O112 R112</xm:sqref>
        </x14:dataValidation>
        <x14:dataValidation type="list" allowBlank="1" showInputMessage="1" showErrorMessage="1" xr:uid="{00000000-0002-0000-0500-0000B2000000}">
          <x14:formula1>
            <xm:f>OFFSET(PARAMETRES!$E$1,1,MATCH($K$111,PARAMETRES!$E$1:$L$1,0)-1,COUNTA(OFFSET(PARAMETRES!$E$1,1,MATCH($K$111,PARAMETRES!$E$1:$L$1,0)-1,1048575,1)),1)</xm:f>
          </x14:formula1>
          <xm:sqref>L111 O111 R111</xm:sqref>
        </x14:dataValidation>
        <x14:dataValidation type="list" allowBlank="1" showInputMessage="1" showErrorMessage="1" xr:uid="{00000000-0002-0000-0500-0000B3000000}">
          <x14:formula1>
            <xm:f>OFFSET(PARAMETRES!$E$1,1,MATCH($K$110,PARAMETRES!$E$1:$L$1,0)-1,COUNTA(OFFSET(PARAMETRES!$E$1,1,MATCH($K$110,PARAMETRES!$E$1:$L$1,0)-1,1048575,1)),1)</xm:f>
          </x14:formula1>
          <xm:sqref>L110 O110 R110</xm:sqref>
        </x14:dataValidation>
        <x14:dataValidation type="list" allowBlank="1" showInputMessage="1" showErrorMessage="1" xr:uid="{00000000-0002-0000-0500-0000B4000000}">
          <x14:formula1>
            <xm:f>OFFSET(PARAMETRES!$E$1,1,MATCH($K$109,PARAMETRES!$E$1:$L$1,0)-1,COUNTA(OFFSET(PARAMETRES!$E$1,1,MATCH($K$109,PARAMETRES!$E$1:$L$1,0)-1,1048575,1)),1)</xm:f>
          </x14:formula1>
          <xm:sqref>L109 O109 R109</xm:sqref>
        </x14:dataValidation>
        <x14:dataValidation type="list" allowBlank="1" showInputMessage="1" showErrorMessage="1" xr:uid="{00000000-0002-0000-0500-0000B5000000}">
          <x14:formula1>
            <xm:f>OFFSET(PARAMETRES!$E$1,1,MATCH($K$108,PARAMETRES!$E$1:$L$1,0)-1,COUNTA(OFFSET(PARAMETRES!$E$1,1,MATCH($K$108,PARAMETRES!$E$1:$L$1,0)-1,1048575,1)),1)</xm:f>
          </x14:formula1>
          <xm:sqref>L108 O108 R108</xm:sqref>
        </x14:dataValidation>
        <x14:dataValidation type="list" allowBlank="1" showInputMessage="1" showErrorMessage="1" xr:uid="{00000000-0002-0000-0500-0000B6000000}">
          <x14:formula1>
            <xm:f>OFFSET(PARAMETRES!$E$1,1,MATCH($K$107,PARAMETRES!$E$1:$L$1,0)-1,COUNTA(OFFSET(PARAMETRES!$E$1,1,MATCH($K$107,PARAMETRES!$E$1:$L$1,0)-1,1048575,1)),1)</xm:f>
          </x14:formula1>
          <xm:sqref>L107 O107 R107</xm:sqref>
        </x14:dataValidation>
        <x14:dataValidation type="list" allowBlank="1" showInputMessage="1" showErrorMessage="1" xr:uid="{00000000-0002-0000-0500-0000B7000000}">
          <x14:formula1>
            <xm:f>OFFSET(PARAMETRES!$E$1,1,MATCH($K$106,PARAMETRES!$E$1:$L$1,0)-1,COUNTA(OFFSET(PARAMETRES!$E$1,1,MATCH($K$106,PARAMETRES!$E$1:$L$1,0)-1,1048575,1)),1)</xm:f>
          </x14:formula1>
          <xm:sqref>L106 O106 R106</xm:sqref>
        </x14:dataValidation>
        <x14:dataValidation type="list" allowBlank="1" showInputMessage="1" showErrorMessage="1" xr:uid="{00000000-0002-0000-0500-0000B8000000}">
          <x14:formula1>
            <xm:f>OFFSET(PARAMETRES!$E$1,1,MATCH($K$105,PARAMETRES!$E$1:$L$1,0)-1,COUNTA(OFFSET(PARAMETRES!$E$1,1,MATCH($K$105,PARAMETRES!$E$1:$L$1,0)-1,1048575,1)),1)</xm:f>
          </x14:formula1>
          <xm:sqref>L105 O105 R105</xm:sqref>
        </x14:dataValidation>
        <x14:dataValidation type="list" allowBlank="1" showInputMessage="1" showErrorMessage="1" xr:uid="{00000000-0002-0000-0500-0000B9000000}">
          <x14:formula1>
            <xm:f>OFFSET(PARAMETRES!$E$1,1,MATCH($K$104,PARAMETRES!$E$1:$L$1,0)-1,COUNTA(OFFSET(PARAMETRES!$E$1,1,MATCH($K$104,PARAMETRES!$E$1:$L$1,0)-1,1048575,1)),1)</xm:f>
          </x14:formula1>
          <xm:sqref>L104 O104 R104</xm:sqref>
        </x14:dataValidation>
        <x14:dataValidation type="list" allowBlank="1" showInputMessage="1" showErrorMessage="1" xr:uid="{00000000-0002-0000-0500-0000BA000000}">
          <x14:formula1>
            <xm:f>OFFSET(PARAMETRES!$E$1,1,MATCH($K$103,PARAMETRES!$E$1:$L$1,0)-1,COUNTA(OFFSET(PARAMETRES!$E$1,1,MATCH($K$103,PARAMETRES!$E$1:$L$1,0)-1,1048575,1)),1)</xm:f>
          </x14:formula1>
          <xm:sqref>L103 O103 R103</xm:sqref>
        </x14:dataValidation>
        <x14:dataValidation type="list" allowBlank="1" showInputMessage="1" showErrorMessage="1" xr:uid="{00000000-0002-0000-0500-0000BB000000}">
          <x14:formula1>
            <xm:f>OFFSET(PARAMETRES!$E$1,1,MATCH($K$102,PARAMETRES!$E$1:$L$1,0)-1,COUNTA(OFFSET(PARAMETRES!$E$1,1,MATCH($K$102,PARAMETRES!$E$1:$L$1,0)-1,1048575,1)),1)</xm:f>
          </x14:formula1>
          <xm:sqref>L102 O102 R102</xm:sqref>
        </x14:dataValidation>
        <x14:dataValidation type="list" allowBlank="1" showInputMessage="1" showErrorMessage="1" xr:uid="{00000000-0002-0000-0500-0000BC000000}">
          <x14:formula1>
            <xm:f>OFFSET(PARAMETRES!$E$1,1,MATCH($K$101,PARAMETRES!$E$1:$L$1,0)-1,COUNTA(OFFSET(PARAMETRES!$E$1,1,MATCH($K$101,PARAMETRES!$E$1:$L$1,0)-1,1048575,1)),1)</xm:f>
          </x14:formula1>
          <xm:sqref>L101 O101 R101</xm:sqref>
        </x14:dataValidation>
        <x14:dataValidation type="list" allowBlank="1" showInputMessage="1" showErrorMessage="1" xr:uid="{00000000-0002-0000-0500-0000BD000000}">
          <x14:formula1>
            <xm:f>OFFSET(PARAMETRES!$E$1,1,MATCH($K$100,PARAMETRES!$E$1:$L$1,0)-1,COUNTA(OFFSET(PARAMETRES!$E$1,1,MATCH($K$100,PARAMETRES!$E$1:$L$1,0)-1,1048575,1)),1)</xm:f>
          </x14:formula1>
          <xm:sqref>L100 O100 R100</xm:sqref>
        </x14:dataValidation>
        <x14:dataValidation type="list" allowBlank="1" showInputMessage="1" showErrorMessage="1" xr:uid="{00000000-0002-0000-0500-0000BE000000}">
          <x14:formula1>
            <xm:f>OFFSET(PARAMETRES!$E$1,1,MATCH($K$99,PARAMETRES!$E$1:$L$1,0)-1,COUNTA(OFFSET(PARAMETRES!$E$1,1,MATCH($K$99,PARAMETRES!$E$1:$L$1,0)-1,1048575,1)),1)</xm:f>
          </x14:formula1>
          <xm:sqref>L99 O99 R99</xm:sqref>
        </x14:dataValidation>
        <x14:dataValidation type="list" allowBlank="1" showInputMessage="1" showErrorMessage="1" xr:uid="{00000000-0002-0000-0500-0000BF000000}">
          <x14:formula1>
            <xm:f>OFFSET(PARAMETRES!$E$1,1,MATCH($K$98,PARAMETRES!$E$1:$L$1,0)-1,COUNTA(OFFSET(PARAMETRES!$E$1,1,MATCH($K$98,PARAMETRES!$E$1:$L$1,0)-1,1048575,1)),1)</xm:f>
          </x14:formula1>
          <xm:sqref>L98 O98 R98</xm:sqref>
        </x14:dataValidation>
        <x14:dataValidation type="list" allowBlank="1" showInputMessage="1" showErrorMessage="1" xr:uid="{00000000-0002-0000-0500-0000C0000000}">
          <x14:formula1>
            <xm:f>OFFSET(PARAMETRES!$E$1,1,MATCH($K$97,PARAMETRES!$E$1:$L$1,0)-1,COUNTA(OFFSET(PARAMETRES!$E$1,1,MATCH($K$97,PARAMETRES!$E$1:$L$1,0)-1,1048575,1)),1)</xm:f>
          </x14:formula1>
          <xm:sqref>L97 O97 R97</xm:sqref>
        </x14:dataValidation>
        <x14:dataValidation type="list" allowBlank="1" showInputMessage="1" showErrorMessage="1" xr:uid="{00000000-0002-0000-0500-0000C1000000}">
          <x14:formula1>
            <xm:f>OFFSET(PARAMETRES!$E$1,1,MATCH($K$96,PARAMETRES!$E$1:$L$1,0)-1,COUNTA(OFFSET(PARAMETRES!$E$1,1,MATCH($K$96,PARAMETRES!$E$1:$L$1,0)-1,1048575,1)),1)</xm:f>
          </x14:formula1>
          <xm:sqref>L96 O96 R96</xm:sqref>
        </x14:dataValidation>
        <x14:dataValidation type="list" allowBlank="1" showInputMessage="1" showErrorMessage="1" xr:uid="{00000000-0002-0000-0500-0000C2000000}">
          <x14:formula1>
            <xm:f>OFFSET(PARAMETRES!$E$1,1,MATCH($K$95,PARAMETRES!$E$1:$L$1,0)-1,COUNTA(OFFSET(PARAMETRES!$E$1,1,MATCH($K$95,PARAMETRES!$E$1:$L$1,0)-1,1048575,1)),1)</xm:f>
          </x14:formula1>
          <xm:sqref>L95 O95 R95</xm:sqref>
        </x14:dataValidation>
        <x14:dataValidation type="list" allowBlank="1" showInputMessage="1" showErrorMessage="1" xr:uid="{00000000-0002-0000-0500-0000C3000000}">
          <x14:formula1>
            <xm:f>OFFSET(PARAMETRES!$E$1,1,MATCH($K$94,PARAMETRES!$E$1:$L$1,0)-1,COUNTA(OFFSET(PARAMETRES!$E$1,1,MATCH($K$94,PARAMETRES!$E$1:$L$1,0)-1,1048575,1)),1)</xm:f>
          </x14:formula1>
          <xm:sqref>L94 O94 R94</xm:sqref>
        </x14:dataValidation>
        <x14:dataValidation type="list" allowBlank="1" showInputMessage="1" showErrorMessage="1" xr:uid="{00000000-0002-0000-0500-0000C4000000}">
          <x14:formula1>
            <xm:f>OFFSET(PARAMETRES!$E$1,1,MATCH($K$93,PARAMETRES!$E$1:$L$1,0)-1,COUNTA(OFFSET(PARAMETRES!$E$1,1,MATCH($K$93,PARAMETRES!$E$1:$L$1,0)-1,1048575,1)),1)</xm:f>
          </x14:formula1>
          <xm:sqref>L93 O93 R93</xm:sqref>
        </x14:dataValidation>
        <x14:dataValidation type="list" allowBlank="1" showInputMessage="1" showErrorMessage="1" xr:uid="{00000000-0002-0000-0500-0000C5000000}">
          <x14:formula1>
            <xm:f>OFFSET(PARAMETRES!$E$1,1,MATCH($K$92,PARAMETRES!$E$1:$L$1,0)-1,COUNTA(OFFSET(PARAMETRES!$E$1,1,MATCH($K$92,PARAMETRES!$E$1:$L$1,0)-1,1048575,1)),1)</xm:f>
          </x14:formula1>
          <xm:sqref>L92 O92 R92</xm:sqref>
        </x14:dataValidation>
        <x14:dataValidation type="list" allowBlank="1" showInputMessage="1" showErrorMessage="1" xr:uid="{00000000-0002-0000-0500-0000C6000000}">
          <x14:formula1>
            <xm:f>OFFSET(PARAMETRES!$E$1,1,MATCH($K$91,PARAMETRES!$E$1:$L$1,0)-1,COUNTA(OFFSET(PARAMETRES!$E$1,1,MATCH($K$91,PARAMETRES!$E$1:$L$1,0)-1,1048575,1)),1)</xm:f>
          </x14:formula1>
          <xm:sqref>L91 O91 R91</xm:sqref>
        </x14:dataValidation>
        <x14:dataValidation type="list" allowBlank="1" showInputMessage="1" showErrorMessage="1" xr:uid="{00000000-0002-0000-0500-0000C7000000}">
          <x14:formula1>
            <xm:f>OFFSET(PARAMETRES!$E$1,1,MATCH($K$90,PARAMETRES!$E$1:$L$1,0)-1,COUNTA(OFFSET(PARAMETRES!$E$1,1,MATCH($K$90,PARAMETRES!$E$1:$L$1,0)-1,1048575,1)),1)</xm:f>
          </x14:formula1>
          <xm:sqref>L90 O90 R90</xm:sqref>
        </x14:dataValidation>
        <x14:dataValidation type="list" allowBlank="1" showInputMessage="1" showErrorMessage="1" xr:uid="{00000000-0002-0000-0500-0000C8000000}">
          <x14:formula1>
            <xm:f>OFFSET(PARAMETRES!$E$1,1,MATCH($K$89,PARAMETRES!$E$1:$L$1,0)-1,COUNTA(OFFSET(PARAMETRES!$E$1,1,MATCH($K$89,PARAMETRES!$E$1:$L$1,0)-1,1048575,1)),1)</xm:f>
          </x14:formula1>
          <xm:sqref>L89 O89 R89</xm:sqref>
        </x14:dataValidation>
        <x14:dataValidation type="list" allowBlank="1" showInputMessage="1" showErrorMessage="1" xr:uid="{00000000-0002-0000-0500-0000C9000000}">
          <x14:formula1>
            <xm:f>OFFSET(PARAMETRES!$E$1,1,MATCH($K$88,PARAMETRES!$E$1:$L$1,0)-1,COUNTA(OFFSET(PARAMETRES!$E$1,1,MATCH($K$88,PARAMETRES!$E$1:$L$1,0)-1,1048575,1)),1)</xm:f>
          </x14:formula1>
          <xm:sqref>L88 O88 R88</xm:sqref>
        </x14:dataValidation>
        <x14:dataValidation type="list" allowBlank="1" showInputMessage="1" showErrorMessage="1" xr:uid="{00000000-0002-0000-0500-0000CA000000}">
          <x14:formula1>
            <xm:f>OFFSET(PARAMETRES!$E$1,1,MATCH($K$87,PARAMETRES!$E$1:$L$1,0)-1,COUNTA(OFFSET(PARAMETRES!$E$1,1,MATCH($K$87,PARAMETRES!$E$1:$L$1,0)-1,1048575,1)),1)</xm:f>
          </x14:formula1>
          <xm:sqref>L87 O87 R87</xm:sqref>
        </x14:dataValidation>
        <x14:dataValidation type="list" allowBlank="1" showInputMessage="1" showErrorMessage="1" xr:uid="{00000000-0002-0000-0500-0000CB000000}">
          <x14:formula1>
            <xm:f>OFFSET(PARAMETRES!$E$1,1,MATCH($K$86,PARAMETRES!$E$1:$L$1,0)-1,COUNTA(OFFSET(PARAMETRES!$E$1,1,MATCH($K$86,PARAMETRES!$E$1:$L$1,0)-1,1048575,1)),1)</xm:f>
          </x14:formula1>
          <xm:sqref>L86 O86 R86</xm:sqref>
        </x14:dataValidation>
        <x14:dataValidation type="list" allowBlank="1" showInputMessage="1" showErrorMessage="1" xr:uid="{00000000-0002-0000-0500-0000CC000000}">
          <x14:formula1>
            <xm:f>OFFSET(PARAMETRES!$E$1,1,MATCH($K$85,PARAMETRES!$E$1:$L$1,0)-1,COUNTA(OFFSET(PARAMETRES!$E$1,1,MATCH($K$85,PARAMETRES!$E$1:$L$1,0)-1,1048575,1)),1)</xm:f>
          </x14:formula1>
          <xm:sqref>L85 O85 R85</xm:sqref>
        </x14:dataValidation>
        <x14:dataValidation type="list" allowBlank="1" showInputMessage="1" showErrorMessage="1" xr:uid="{00000000-0002-0000-0500-0000CD000000}">
          <x14:formula1>
            <xm:f>OFFSET(PARAMETRES!$E$1,1,MATCH($K$84,PARAMETRES!$E$1:$L$1,0)-1,COUNTA(OFFSET(PARAMETRES!$E$1,1,MATCH($K$84,PARAMETRES!$E$1:$L$1,0)-1,1048575,1)),1)</xm:f>
          </x14:formula1>
          <xm:sqref>L84 O84 R84</xm:sqref>
        </x14:dataValidation>
        <x14:dataValidation type="list" allowBlank="1" showInputMessage="1" showErrorMessage="1" xr:uid="{00000000-0002-0000-0500-0000CE000000}">
          <x14:formula1>
            <xm:f>OFFSET(PARAMETRES!$E$1,1,MATCH($K$83,PARAMETRES!$E$1:$L$1,0)-1,COUNTA(OFFSET(PARAMETRES!$E$1,1,MATCH($K$83,PARAMETRES!$E$1:$L$1,0)-1,1048575,1)),1)</xm:f>
          </x14:formula1>
          <xm:sqref>L83 O83 R83</xm:sqref>
        </x14:dataValidation>
        <x14:dataValidation type="list" allowBlank="1" showInputMessage="1" showErrorMessage="1" xr:uid="{00000000-0002-0000-0500-0000CF000000}">
          <x14:formula1>
            <xm:f>OFFSET(PARAMETRES!$E$1,1,MATCH($K$82,PARAMETRES!$E$1:$L$1,0)-1,COUNTA(OFFSET(PARAMETRES!$E$1,1,MATCH($K$82,PARAMETRES!$E$1:$L$1,0)-1,1048575,1)),1)</xm:f>
          </x14:formula1>
          <xm:sqref>L82 O82 R82</xm:sqref>
        </x14:dataValidation>
        <x14:dataValidation type="list" allowBlank="1" showInputMessage="1" showErrorMessage="1" xr:uid="{00000000-0002-0000-0500-0000D0000000}">
          <x14:formula1>
            <xm:f>OFFSET(PARAMETRES!$E$1,1,MATCH($K$81,PARAMETRES!$E$1:$L$1,0)-1,COUNTA(OFFSET(PARAMETRES!$E$1,1,MATCH($K$81,PARAMETRES!$E$1:$L$1,0)-1,1048575,1)),1)</xm:f>
          </x14:formula1>
          <xm:sqref>L81 O81 R81</xm:sqref>
        </x14:dataValidation>
        <x14:dataValidation type="list" allowBlank="1" showInputMessage="1" showErrorMessage="1" xr:uid="{00000000-0002-0000-0500-0000D1000000}">
          <x14:formula1>
            <xm:f>OFFSET(PARAMETRES!$E$1,1,MATCH($K$80,PARAMETRES!$E$1:$L$1,0)-1,COUNTA(OFFSET(PARAMETRES!$E$1,1,MATCH($K$80,PARAMETRES!$E$1:$L$1,0)-1,1048575,1)),1)</xm:f>
          </x14:formula1>
          <xm:sqref>L80 O80 R80</xm:sqref>
        </x14:dataValidation>
        <x14:dataValidation type="list" allowBlank="1" showInputMessage="1" showErrorMessage="1" xr:uid="{00000000-0002-0000-0500-0000D2000000}">
          <x14:formula1>
            <xm:f>OFFSET(PARAMETRES!$E$1,1,MATCH($K$79,PARAMETRES!$E$1:$L$1,0)-1,COUNTA(OFFSET(PARAMETRES!$E$1,1,MATCH($K$79,PARAMETRES!$E$1:$L$1,0)-1,1048575,1)),1)</xm:f>
          </x14:formula1>
          <xm:sqref>L79 O79 R79</xm:sqref>
        </x14:dataValidation>
        <x14:dataValidation type="list" allowBlank="1" showInputMessage="1" showErrorMessage="1" xr:uid="{00000000-0002-0000-0500-0000D3000000}">
          <x14:formula1>
            <xm:f>OFFSET(PARAMETRES!$E$1,1,MATCH($K$78,PARAMETRES!$E$1:$L$1,0)-1,COUNTA(OFFSET(PARAMETRES!$E$1,1,MATCH($K$78,PARAMETRES!$E$1:$L$1,0)-1,1048575,1)),1)</xm:f>
          </x14:formula1>
          <xm:sqref>L78 O78 R78</xm:sqref>
        </x14:dataValidation>
        <x14:dataValidation type="list" allowBlank="1" showInputMessage="1" showErrorMessage="1" xr:uid="{00000000-0002-0000-0500-0000D4000000}">
          <x14:formula1>
            <xm:f>OFFSET(PARAMETRES!$E$1,1,MATCH($K$77,PARAMETRES!$E$1:$L$1,0)-1,COUNTA(OFFSET(PARAMETRES!$E$1,1,MATCH($K$77,PARAMETRES!$E$1:$L$1,0)-1,1048575,1)),1)</xm:f>
          </x14:formula1>
          <xm:sqref>L77 O77 R77</xm:sqref>
        </x14:dataValidation>
        <x14:dataValidation type="list" allowBlank="1" showInputMessage="1" showErrorMessage="1" xr:uid="{00000000-0002-0000-0500-0000D5000000}">
          <x14:formula1>
            <xm:f>OFFSET(PARAMETRES!$E$1,1,MATCH($K$76,PARAMETRES!$E$1:$L$1,0)-1,COUNTA(OFFSET(PARAMETRES!$E$1,1,MATCH($K$76,PARAMETRES!$E$1:$L$1,0)-1,1048575,1)),1)</xm:f>
          </x14:formula1>
          <xm:sqref>L76 O76 R76</xm:sqref>
        </x14:dataValidation>
        <x14:dataValidation type="list" allowBlank="1" showInputMessage="1" showErrorMessage="1" xr:uid="{00000000-0002-0000-0500-0000D6000000}">
          <x14:formula1>
            <xm:f>OFFSET(PARAMETRES!$E$1,1,MATCH($K$75,PARAMETRES!$E$1:$L$1,0)-1,COUNTA(OFFSET(PARAMETRES!$E$1,1,MATCH($K$75,PARAMETRES!$E$1:$L$1,0)-1,1048575,1)),1)</xm:f>
          </x14:formula1>
          <xm:sqref>L75 O75 R75</xm:sqref>
        </x14:dataValidation>
        <x14:dataValidation type="list" allowBlank="1" showInputMessage="1" showErrorMessage="1" xr:uid="{00000000-0002-0000-0500-0000D7000000}">
          <x14:formula1>
            <xm:f>OFFSET(PARAMETRES!$E$1,1,MATCH($K$74,PARAMETRES!$E$1:$L$1,0)-1,COUNTA(OFFSET(PARAMETRES!$E$1,1,MATCH($K$74,PARAMETRES!$E$1:$L$1,0)-1,1048575,1)),1)</xm:f>
          </x14:formula1>
          <xm:sqref>L74 O74 R74</xm:sqref>
        </x14:dataValidation>
        <x14:dataValidation type="list" allowBlank="1" showInputMessage="1" showErrorMessage="1" xr:uid="{00000000-0002-0000-0500-0000D8000000}">
          <x14:formula1>
            <xm:f>OFFSET(PARAMETRES!$E$1,1,MATCH($K$73,PARAMETRES!$E$1:$L$1,0)-1,COUNTA(OFFSET(PARAMETRES!$E$1,1,MATCH($K$73,PARAMETRES!$E$1:$L$1,0)-1,1048575,1)),1)</xm:f>
          </x14:formula1>
          <xm:sqref>L73 O73 R73</xm:sqref>
        </x14:dataValidation>
        <x14:dataValidation type="list" allowBlank="1" showInputMessage="1" showErrorMessage="1" xr:uid="{00000000-0002-0000-0500-0000D9000000}">
          <x14:formula1>
            <xm:f>OFFSET(PARAMETRES!$E$1,1,MATCH($K$72,PARAMETRES!$E$1:$L$1,0)-1,COUNTA(OFFSET(PARAMETRES!$E$1,1,MATCH($K$72,PARAMETRES!$E$1:$L$1,0)-1,1048575,1)),1)</xm:f>
          </x14:formula1>
          <xm:sqref>L72 O72 R72</xm:sqref>
        </x14:dataValidation>
        <x14:dataValidation type="list" allowBlank="1" showInputMessage="1" showErrorMessage="1" xr:uid="{00000000-0002-0000-0500-0000DA000000}">
          <x14:formula1>
            <xm:f>OFFSET(PARAMETRES!$E$1,1,MATCH($K$71,PARAMETRES!$E$1:$L$1,0)-1,COUNTA(OFFSET(PARAMETRES!$E$1,1,MATCH($K$71,PARAMETRES!$E$1:$L$1,0)-1,1048575,1)),1)</xm:f>
          </x14:formula1>
          <xm:sqref>L71 O71 R71</xm:sqref>
        </x14:dataValidation>
        <x14:dataValidation type="list" allowBlank="1" showInputMessage="1" showErrorMessage="1" xr:uid="{00000000-0002-0000-0500-0000DB000000}">
          <x14:formula1>
            <xm:f>OFFSET(PARAMETRES!$E$1,1,MATCH($K$70,PARAMETRES!$E$1:$L$1,0)-1,COUNTA(OFFSET(PARAMETRES!$E$1,1,MATCH($K$70,PARAMETRES!$E$1:$L$1,0)-1,1048575,1)),1)</xm:f>
          </x14:formula1>
          <xm:sqref>L70 O70 R70</xm:sqref>
        </x14:dataValidation>
        <x14:dataValidation type="list" allowBlank="1" showInputMessage="1" showErrorMessage="1" xr:uid="{00000000-0002-0000-0500-0000DC000000}">
          <x14:formula1>
            <xm:f>OFFSET(PARAMETRES!$E$1,1,MATCH($K$69,PARAMETRES!$E$1:$L$1,0)-1,COUNTA(OFFSET(PARAMETRES!$E$1,1,MATCH($K$69,PARAMETRES!$E$1:$L$1,0)-1,1048575,1)),1)</xm:f>
          </x14:formula1>
          <xm:sqref>L69 O69 R69</xm:sqref>
        </x14:dataValidation>
        <x14:dataValidation type="list" allowBlank="1" showInputMessage="1" showErrorMessage="1" xr:uid="{00000000-0002-0000-0500-0000DD000000}">
          <x14:formula1>
            <xm:f>OFFSET(PARAMETRES!$E$1,1,MATCH($K$68,PARAMETRES!$E$1:$L$1,0)-1,COUNTA(OFFSET(PARAMETRES!$E$1,1,MATCH($K$68,PARAMETRES!$E$1:$L$1,0)-1,1048575,1)),1)</xm:f>
          </x14:formula1>
          <xm:sqref>L68 O68 R68</xm:sqref>
        </x14:dataValidation>
        <x14:dataValidation type="list" allowBlank="1" showInputMessage="1" showErrorMessage="1" xr:uid="{00000000-0002-0000-0500-0000DE000000}">
          <x14:formula1>
            <xm:f>OFFSET(PARAMETRES!$E$1,1,MATCH($K$67,PARAMETRES!$E$1:$L$1,0)-1,COUNTA(OFFSET(PARAMETRES!$E$1,1,MATCH($K$67,PARAMETRES!$E$1:$L$1,0)-1,1048575,1)),1)</xm:f>
          </x14:formula1>
          <xm:sqref>L67 O67 R67</xm:sqref>
        </x14:dataValidation>
        <x14:dataValidation type="list" allowBlank="1" showInputMessage="1" showErrorMessage="1" xr:uid="{00000000-0002-0000-0500-0000DF000000}">
          <x14:formula1>
            <xm:f>OFFSET(PARAMETRES!$E$1,1,MATCH($K$66,PARAMETRES!$E$1:$L$1,0)-1,COUNTA(OFFSET(PARAMETRES!$E$1,1,MATCH($K$66,PARAMETRES!$E$1:$L$1,0)-1,1048575,1)),1)</xm:f>
          </x14:formula1>
          <xm:sqref>L66 O66 R66</xm:sqref>
        </x14:dataValidation>
        <x14:dataValidation type="list" allowBlank="1" showInputMessage="1" showErrorMessage="1" xr:uid="{00000000-0002-0000-0500-0000E0000000}">
          <x14:formula1>
            <xm:f>OFFSET(PARAMETRES!$E$1,1,MATCH($K$65,PARAMETRES!$E$1:$L$1,0)-1,COUNTA(OFFSET(PARAMETRES!$E$1,1,MATCH($K$65,PARAMETRES!$E$1:$L$1,0)-1,1048575,1)),1)</xm:f>
          </x14:formula1>
          <xm:sqref>L65 O65 R65</xm:sqref>
        </x14:dataValidation>
        <x14:dataValidation type="list" allowBlank="1" showInputMessage="1" showErrorMessage="1" xr:uid="{00000000-0002-0000-0500-0000E1000000}">
          <x14:formula1>
            <xm:f>OFFSET(PARAMETRES!$E$1,1,MATCH($K$64,PARAMETRES!$E$1:$L$1,0)-1,COUNTA(OFFSET(PARAMETRES!$E$1,1,MATCH($K$64,PARAMETRES!$E$1:$L$1,0)-1,1048575,1)),1)</xm:f>
          </x14:formula1>
          <xm:sqref>L64 O64 R64</xm:sqref>
        </x14:dataValidation>
        <x14:dataValidation type="list" allowBlank="1" showInputMessage="1" showErrorMessage="1" xr:uid="{00000000-0002-0000-0500-0000E2000000}">
          <x14:formula1>
            <xm:f>OFFSET(PARAMETRES!$E$1,1,MATCH($K$63,PARAMETRES!$E$1:$L$1,0)-1,COUNTA(OFFSET(PARAMETRES!$E$1,1,MATCH($K$63,PARAMETRES!$E$1:$L$1,0)-1,1048575,1)),1)</xm:f>
          </x14:formula1>
          <xm:sqref>L63 O63 R63</xm:sqref>
        </x14:dataValidation>
        <x14:dataValidation type="list" allowBlank="1" showInputMessage="1" showErrorMessage="1" xr:uid="{00000000-0002-0000-0500-0000E3000000}">
          <x14:formula1>
            <xm:f>OFFSET(PARAMETRES!$E$1,1,MATCH($K$62,PARAMETRES!$E$1:$L$1,0)-1,COUNTA(OFFSET(PARAMETRES!$E$1,1,MATCH($K$62,PARAMETRES!$E$1:$L$1,0)-1,1048575,1)),1)</xm:f>
          </x14:formula1>
          <xm:sqref>L62 O62 R62</xm:sqref>
        </x14:dataValidation>
        <x14:dataValidation type="list" allowBlank="1" showInputMessage="1" showErrorMessage="1" xr:uid="{00000000-0002-0000-0500-0000E4000000}">
          <x14:formula1>
            <xm:f>OFFSET(PARAMETRES!$E$1,1,MATCH($K$61,PARAMETRES!$E$1:$L$1,0)-1,COUNTA(OFFSET(PARAMETRES!$E$1,1,MATCH($K$61,PARAMETRES!$E$1:$L$1,0)-1,1048575,1)),1)</xm:f>
          </x14:formula1>
          <xm:sqref>L61 O61 R61</xm:sqref>
        </x14:dataValidation>
        <x14:dataValidation type="list" allowBlank="1" showInputMessage="1" showErrorMessage="1" xr:uid="{00000000-0002-0000-0500-0000E5000000}">
          <x14:formula1>
            <xm:f>OFFSET(PARAMETRES!$E$1,1,MATCH($K$60,PARAMETRES!$E$1:$L$1,0)-1,COUNTA(OFFSET(PARAMETRES!$E$1,1,MATCH($K$60,PARAMETRES!$E$1:$L$1,0)-1,1048575,1)),1)</xm:f>
          </x14:formula1>
          <xm:sqref>L60 O60 R60</xm:sqref>
        </x14:dataValidation>
        <x14:dataValidation type="list" allowBlank="1" showInputMessage="1" showErrorMessage="1" xr:uid="{00000000-0002-0000-0500-0000E6000000}">
          <x14:formula1>
            <xm:f>OFFSET(PARAMETRES!$E$1,1,MATCH($K$59,PARAMETRES!$E$1:$L$1,0)-1,COUNTA(OFFSET(PARAMETRES!$E$1,1,MATCH($K$59,PARAMETRES!$E$1:$L$1,0)-1,1048575,1)),1)</xm:f>
          </x14:formula1>
          <xm:sqref>L59 O59 R59</xm:sqref>
        </x14:dataValidation>
        <x14:dataValidation type="list" allowBlank="1" showInputMessage="1" showErrorMessage="1" xr:uid="{00000000-0002-0000-0500-0000E7000000}">
          <x14:formula1>
            <xm:f>OFFSET(PARAMETRES!$E$1,1,MATCH($K$58,PARAMETRES!$E$1:$L$1,0)-1,COUNTA(OFFSET(PARAMETRES!$E$1,1,MATCH($K$58,PARAMETRES!$E$1:$L$1,0)-1,1048575,1)),1)</xm:f>
          </x14:formula1>
          <xm:sqref>L58 O58 R58</xm:sqref>
        </x14:dataValidation>
        <x14:dataValidation type="list" allowBlank="1" showInputMessage="1" showErrorMessage="1" xr:uid="{00000000-0002-0000-0500-0000E8000000}">
          <x14:formula1>
            <xm:f>OFFSET(PARAMETRES!$E$1,1,MATCH($K$57,PARAMETRES!$E$1:$L$1,0)-1,COUNTA(OFFSET(PARAMETRES!$E$1,1,MATCH($K$57,PARAMETRES!$E$1:$L$1,0)-1,1048575,1)),1)</xm:f>
          </x14:formula1>
          <xm:sqref>L57 O57 R57</xm:sqref>
        </x14:dataValidation>
        <x14:dataValidation type="list" allowBlank="1" showInputMessage="1" showErrorMessage="1" xr:uid="{00000000-0002-0000-0500-0000E9000000}">
          <x14:formula1>
            <xm:f>OFFSET(PARAMETRES!$E$1,1,MATCH($K$56,PARAMETRES!$E$1:$L$1,0)-1,COUNTA(OFFSET(PARAMETRES!$E$1,1,MATCH($K$56,PARAMETRES!$E$1:$L$1,0)-1,1048575,1)),1)</xm:f>
          </x14:formula1>
          <xm:sqref>L56 O56 R56</xm:sqref>
        </x14:dataValidation>
        <x14:dataValidation type="list" allowBlank="1" showInputMessage="1" showErrorMessage="1" xr:uid="{00000000-0002-0000-0500-0000EA000000}">
          <x14:formula1>
            <xm:f>OFFSET(PARAMETRES!$E$1,1,MATCH($K$55,PARAMETRES!$E$1:$L$1,0)-1,COUNTA(OFFSET(PARAMETRES!$E$1,1,MATCH($K$55,PARAMETRES!$E$1:$L$1,0)-1,1048575,1)),1)</xm:f>
          </x14:formula1>
          <xm:sqref>L55 O55 R55</xm:sqref>
        </x14:dataValidation>
        <x14:dataValidation type="list" allowBlank="1" showInputMessage="1" showErrorMessage="1" xr:uid="{00000000-0002-0000-0500-0000EB000000}">
          <x14:formula1>
            <xm:f>OFFSET(PARAMETRES!$E$1,1,MATCH($K$54,PARAMETRES!$E$1:$L$1,0)-1,COUNTA(OFFSET(PARAMETRES!$E$1,1,MATCH($K$54,PARAMETRES!$E$1:$L$1,0)-1,1048575,1)),1)</xm:f>
          </x14:formula1>
          <xm:sqref>L54 O54 R54</xm:sqref>
        </x14:dataValidation>
        <x14:dataValidation type="list" allowBlank="1" showInputMessage="1" showErrorMessage="1" xr:uid="{00000000-0002-0000-0500-0000EC000000}">
          <x14:formula1>
            <xm:f>OFFSET(PARAMETRES!$E$1,1,MATCH($K$53,PARAMETRES!$E$1:$L$1,0)-1,COUNTA(OFFSET(PARAMETRES!$E$1,1,MATCH($K$53,PARAMETRES!$E$1:$L$1,0)-1,1048575,1)),1)</xm:f>
          </x14:formula1>
          <xm:sqref>L53 O53 R53</xm:sqref>
        </x14:dataValidation>
        <x14:dataValidation type="list" allowBlank="1" showInputMessage="1" showErrorMessage="1" xr:uid="{00000000-0002-0000-0500-0000ED000000}">
          <x14:formula1>
            <xm:f>OFFSET(PARAMETRES!$E$1,1,MATCH($K$52,PARAMETRES!$E$1:$L$1,0)-1,COUNTA(OFFSET(PARAMETRES!$E$1,1,MATCH($K$52,PARAMETRES!$E$1:$L$1,0)-1,1048575,1)),1)</xm:f>
          </x14:formula1>
          <xm:sqref>L52 O52 R52</xm:sqref>
        </x14:dataValidation>
        <x14:dataValidation type="list" allowBlank="1" showInputMessage="1" showErrorMessage="1" xr:uid="{00000000-0002-0000-0500-0000EE000000}">
          <x14:formula1>
            <xm:f>OFFSET(PARAMETRES!$E$1,1,MATCH($K$51,PARAMETRES!$E$1:$L$1,0)-1,COUNTA(OFFSET(PARAMETRES!$E$1,1,MATCH($K$51,PARAMETRES!$E$1:$L$1,0)-1,1048575,1)),1)</xm:f>
          </x14:formula1>
          <xm:sqref>L51 O51 R51</xm:sqref>
        </x14:dataValidation>
        <x14:dataValidation type="list" allowBlank="1" showInputMessage="1" showErrorMessage="1" xr:uid="{00000000-0002-0000-0500-0000EF000000}">
          <x14:formula1>
            <xm:f>OFFSET(PARAMETRES!$E$1,1,MATCH($K$50,PARAMETRES!$E$1:$L$1,0)-1,COUNTA(OFFSET(PARAMETRES!$E$1,1,MATCH($K$50,PARAMETRES!$E$1:$L$1,0)-1,1048575,1)),1)</xm:f>
          </x14:formula1>
          <xm:sqref>L50 O50 R50</xm:sqref>
        </x14:dataValidation>
        <x14:dataValidation type="list" allowBlank="1" showInputMessage="1" showErrorMessage="1" xr:uid="{00000000-0002-0000-0500-0000F0000000}">
          <x14:formula1>
            <xm:f>OFFSET(PARAMETRES!$E$1,1,MATCH($K$49,PARAMETRES!$E$1:$L$1,0)-1,COUNTA(OFFSET(PARAMETRES!$E$1,1,MATCH($K$49,PARAMETRES!$E$1:$L$1,0)-1,1048575,1)),1)</xm:f>
          </x14:formula1>
          <xm:sqref>L49 O49 R49</xm:sqref>
        </x14:dataValidation>
        <x14:dataValidation type="list" allowBlank="1" showInputMessage="1" showErrorMessage="1" xr:uid="{00000000-0002-0000-0500-0000F1000000}">
          <x14:formula1>
            <xm:f>OFFSET(PARAMETRES!$E$1,1,MATCH($K$48,PARAMETRES!$E$1:$L$1,0)-1,COUNTA(OFFSET(PARAMETRES!$E$1,1,MATCH($K$48,PARAMETRES!$E$1:$L$1,0)-1,1048575,1)),1)</xm:f>
          </x14:formula1>
          <xm:sqref>L48 O48 R48</xm:sqref>
        </x14:dataValidation>
        <x14:dataValidation type="list" allowBlank="1" showInputMessage="1" showErrorMessage="1" xr:uid="{00000000-0002-0000-0500-0000F2000000}">
          <x14:formula1>
            <xm:f>OFFSET(PARAMETRES!$E$1,1,MATCH($K$47,PARAMETRES!$E$1:$L$1,0)-1,COUNTA(OFFSET(PARAMETRES!$E$1,1,MATCH($K$47,PARAMETRES!$E$1:$L$1,0)-1,1048575,1)),1)</xm:f>
          </x14:formula1>
          <xm:sqref>L47 O47 R47</xm:sqref>
        </x14:dataValidation>
        <x14:dataValidation type="list" allowBlank="1" showInputMessage="1" showErrorMessage="1" xr:uid="{00000000-0002-0000-0500-0000F3000000}">
          <x14:formula1>
            <xm:f>OFFSET(PARAMETRES!$E$1,1,MATCH($K$46,PARAMETRES!$E$1:$L$1,0)-1,COUNTA(OFFSET(PARAMETRES!$E$1,1,MATCH($K$46,PARAMETRES!$E$1:$L$1,0)-1,1048575,1)),1)</xm:f>
          </x14:formula1>
          <xm:sqref>L46 O46 R46</xm:sqref>
        </x14:dataValidation>
        <x14:dataValidation type="list" allowBlank="1" showInputMessage="1" showErrorMessage="1" xr:uid="{00000000-0002-0000-0500-0000F4000000}">
          <x14:formula1>
            <xm:f>OFFSET(PARAMETRES!$E$1,1,MATCH($K$45,PARAMETRES!$E$1:$L$1,0)-1,COUNTA(OFFSET(PARAMETRES!$E$1,1,MATCH($K$45,PARAMETRES!$E$1:$L$1,0)-1,1048575,1)),1)</xm:f>
          </x14:formula1>
          <xm:sqref>L45 O45 R45</xm:sqref>
        </x14:dataValidation>
        <x14:dataValidation type="list" allowBlank="1" showInputMessage="1" showErrorMessage="1" xr:uid="{00000000-0002-0000-0500-0000F5000000}">
          <x14:formula1>
            <xm:f>OFFSET(PARAMETRES!$E$1,1,MATCH($K$44,PARAMETRES!$E$1:$L$1,0)-1,COUNTA(OFFSET(PARAMETRES!$E$1,1,MATCH($K$44,PARAMETRES!$E$1:$L$1,0)-1,1048575,1)),1)</xm:f>
          </x14:formula1>
          <xm:sqref>L44 O44 R44</xm:sqref>
        </x14:dataValidation>
        <x14:dataValidation type="list" allowBlank="1" showInputMessage="1" showErrorMessage="1" xr:uid="{00000000-0002-0000-0500-0000F6000000}">
          <x14:formula1>
            <xm:f>OFFSET(PARAMETRES!$E$1,1,MATCH($K$43,PARAMETRES!$E$1:$L$1,0)-1,COUNTA(OFFSET(PARAMETRES!$E$1,1,MATCH($K$43,PARAMETRES!$E$1:$L$1,0)-1,1048575,1)),1)</xm:f>
          </x14:formula1>
          <xm:sqref>L43 O43 R43</xm:sqref>
        </x14:dataValidation>
        <x14:dataValidation type="list" allowBlank="1" showInputMessage="1" showErrorMessage="1" xr:uid="{00000000-0002-0000-0500-0000F7000000}">
          <x14:formula1>
            <xm:f>OFFSET(PARAMETRES!$E$1,1,MATCH($K$42,PARAMETRES!$E$1:$L$1,0)-1,COUNTA(OFFSET(PARAMETRES!$E$1,1,MATCH($K$42,PARAMETRES!$E$1:$L$1,0)-1,1048575,1)),1)</xm:f>
          </x14:formula1>
          <xm:sqref>L42 O42 R42</xm:sqref>
        </x14:dataValidation>
        <x14:dataValidation type="list" allowBlank="1" showInputMessage="1" showErrorMessage="1" xr:uid="{00000000-0002-0000-0500-0000F8000000}">
          <x14:formula1>
            <xm:f>OFFSET(PARAMETRES!$E$1,1,MATCH($K$41,PARAMETRES!$E$1:$L$1,0)-1,COUNTA(OFFSET(PARAMETRES!$E$1,1,MATCH($K$41,PARAMETRES!$E$1:$L$1,0)-1,1048575,1)),1)</xm:f>
          </x14:formula1>
          <xm:sqref>L41 O41 R41</xm:sqref>
        </x14:dataValidation>
        <x14:dataValidation type="list" allowBlank="1" showInputMessage="1" showErrorMessage="1" xr:uid="{00000000-0002-0000-0500-0000F9000000}">
          <x14:formula1>
            <xm:f>OFFSET(PARAMETRES!$E$1,1,MATCH($K$40,PARAMETRES!$E$1:$L$1,0)-1,COUNTA(OFFSET(PARAMETRES!$E$1,1,MATCH($K$40,PARAMETRES!$E$1:$L$1,0)-1,1048575,1)),1)</xm:f>
          </x14:formula1>
          <xm:sqref>L40 O40 R40</xm:sqref>
        </x14:dataValidation>
        <x14:dataValidation type="list" allowBlank="1" showInputMessage="1" showErrorMessage="1" xr:uid="{00000000-0002-0000-0500-0000FA000000}">
          <x14:formula1>
            <xm:f>OFFSET(PARAMETRES!$E$1,1,MATCH($K$39,PARAMETRES!$E$1:$L$1,0)-1,COUNTA(OFFSET(PARAMETRES!$E$1,1,MATCH($K$39,PARAMETRES!$E$1:$L$1,0)-1,1048575,1)),1)</xm:f>
          </x14:formula1>
          <xm:sqref>L39 O39 R39</xm:sqref>
        </x14:dataValidation>
        <x14:dataValidation type="list" allowBlank="1" showInputMessage="1" showErrorMessage="1" xr:uid="{00000000-0002-0000-0500-0000FB000000}">
          <x14:formula1>
            <xm:f>OFFSET(PARAMETRES!$E$1,1,MATCH($K$38,PARAMETRES!$E$1:$L$1,0)-1,COUNTA(OFFSET(PARAMETRES!$E$1,1,MATCH($K$38,PARAMETRES!$E$1:$L$1,0)-1,1048575,1)),1)</xm:f>
          </x14:formula1>
          <xm:sqref>L38 O38 R38</xm:sqref>
        </x14:dataValidation>
        <x14:dataValidation type="list" allowBlank="1" showInputMessage="1" showErrorMessage="1" xr:uid="{00000000-0002-0000-0500-0000FC000000}">
          <x14:formula1>
            <xm:f>OFFSET(PARAMETRES!$E$1,1,MATCH($K$37,PARAMETRES!$E$1:$L$1,0)-1,COUNTA(OFFSET(PARAMETRES!$E$1,1,MATCH($K$37,PARAMETRES!$E$1:$L$1,0)-1,1048575,1)),1)</xm:f>
          </x14:formula1>
          <xm:sqref>L37 O37 R37</xm:sqref>
        </x14:dataValidation>
        <x14:dataValidation type="list" allowBlank="1" showInputMessage="1" showErrorMessage="1" xr:uid="{00000000-0002-0000-0500-0000FD000000}">
          <x14:formula1>
            <xm:f>OFFSET(PARAMETRES!$E$1,1,MATCH($K$36,PARAMETRES!$E$1:$L$1,0)-1,COUNTA(OFFSET(PARAMETRES!$E$1,1,MATCH($K$36,PARAMETRES!$E$1:$L$1,0)-1,1048575,1)),1)</xm:f>
          </x14:formula1>
          <xm:sqref>L36 O36 R36</xm:sqref>
        </x14:dataValidation>
        <x14:dataValidation type="list" allowBlank="1" showInputMessage="1" showErrorMessage="1" xr:uid="{00000000-0002-0000-0500-0000FE000000}">
          <x14:formula1>
            <xm:f>OFFSET(PARAMETRES!$E$1,1,MATCH($K$35,PARAMETRES!$E$1:$L$1,0)-1,COUNTA(OFFSET(PARAMETRES!$E$1,1,MATCH($K$35,PARAMETRES!$E$1:$L$1,0)-1,1048575,1)),1)</xm:f>
          </x14:formula1>
          <xm:sqref>L35 O35 R35</xm:sqref>
        </x14:dataValidation>
        <x14:dataValidation type="list" allowBlank="1" showInputMessage="1" showErrorMessage="1" xr:uid="{00000000-0002-0000-0500-0000FF000000}">
          <x14:formula1>
            <xm:f>OFFSET(PARAMETRES!$E$1,1,MATCH($K$34,PARAMETRES!$E$1:$L$1,0)-1,COUNTA(OFFSET(PARAMETRES!$E$1,1,MATCH($K$34,PARAMETRES!$E$1:$L$1,0)-1,1048575,1)),1)</xm:f>
          </x14:formula1>
          <xm:sqref>L34 O34 R34</xm:sqref>
        </x14:dataValidation>
        <x14:dataValidation type="list" allowBlank="1" showInputMessage="1" showErrorMessage="1" xr:uid="{00000000-0002-0000-0500-000000010000}">
          <x14:formula1>
            <xm:f>OFFSET(PARAMETRES!$E$1,1,MATCH($K$33,PARAMETRES!$E$1:$L$1,0)-1,COUNTA(OFFSET(PARAMETRES!$E$1,1,MATCH($K$33,PARAMETRES!$E$1:$L$1,0)-1,1048575,1)),1)</xm:f>
          </x14:formula1>
          <xm:sqref>L33 O33 R33</xm:sqref>
        </x14:dataValidation>
        <x14:dataValidation type="list" allowBlank="1" showInputMessage="1" showErrorMessage="1" xr:uid="{00000000-0002-0000-0500-000001010000}">
          <x14:formula1>
            <xm:f>OFFSET(PARAMETRES!$E$1,1,MATCH($K$32,PARAMETRES!$E$1:$L$1,0)-1,COUNTA(OFFSET(PARAMETRES!$E$1,1,MATCH($K$32,PARAMETRES!$E$1:$L$1,0)-1,1048575,1)),1)</xm:f>
          </x14:formula1>
          <xm:sqref>L32 O32 R32</xm:sqref>
        </x14:dataValidation>
        <x14:dataValidation type="list" allowBlank="1" showInputMessage="1" showErrorMessage="1" xr:uid="{00000000-0002-0000-0500-000002010000}">
          <x14:formula1>
            <xm:f>OFFSET(PARAMETRES!$E$1,1,MATCH($K$31,PARAMETRES!$E$1:$L$1,0)-1,COUNTA(OFFSET(PARAMETRES!$E$1,1,MATCH($K$31,PARAMETRES!$E$1:$L$1,0)-1,1048575,1)),1)</xm:f>
          </x14:formula1>
          <xm:sqref>L31 O31 R31</xm:sqref>
        </x14:dataValidation>
        <x14:dataValidation type="list" allowBlank="1" showInputMessage="1" showErrorMessage="1" xr:uid="{00000000-0002-0000-0500-000003010000}">
          <x14:formula1>
            <xm:f>OFFSET(PARAMETRES!$E$1,1,MATCH($K$30,PARAMETRES!$E$1:$L$1,0)-1,COUNTA(OFFSET(PARAMETRES!$E$1,1,MATCH($K$30,PARAMETRES!$E$1:$L$1,0)-1,1048575,1)),1)</xm:f>
          </x14:formula1>
          <xm:sqref>L30 O30 R30</xm:sqref>
        </x14:dataValidation>
        <x14:dataValidation type="list" allowBlank="1" showInputMessage="1" showErrorMessage="1" xr:uid="{00000000-0002-0000-0500-000004010000}">
          <x14:formula1>
            <xm:f>OFFSET(PARAMETRES!$E$1,1,MATCH($K$29,PARAMETRES!$E$1:$L$1,0)-1,COUNTA(OFFSET(PARAMETRES!$E$1,1,MATCH($K$29,PARAMETRES!$E$1:$L$1,0)-1,1048575,1)),1)</xm:f>
          </x14:formula1>
          <xm:sqref>L29 O29 R29</xm:sqref>
        </x14:dataValidation>
        <x14:dataValidation type="list" allowBlank="1" showInputMessage="1" showErrorMessage="1" xr:uid="{00000000-0002-0000-0500-000005010000}">
          <x14:formula1>
            <xm:f>OFFSET(PARAMETRES!$E$1,1,MATCH($K$28,PARAMETRES!$E$1:$L$1,0)-1,COUNTA(OFFSET(PARAMETRES!$E$1,1,MATCH($K$28,PARAMETRES!$E$1:$L$1,0)-1,1048575,1)),1)</xm:f>
          </x14:formula1>
          <xm:sqref>L28 O28 R28</xm:sqref>
        </x14:dataValidation>
        <x14:dataValidation type="list" allowBlank="1" showInputMessage="1" showErrorMessage="1" xr:uid="{00000000-0002-0000-0500-000006010000}">
          <x14:formula1>
            <xm:f>OFFSET(PARAMETRES!$E$1,1,MATCH($K$27,PARAMETRES!$E$1:$L$1,0)-1,COUNTA(OFFSET(PARAMETRES!$E$1,1,MATCH($K$27,PARAMETRES!$E$1:$L$1,0)-1,1048575,1)),1)</xm:f>
          </x14:formula1>
          <xm:sqref>L27 O27 R27</xm:sqref>
        </x14:dataValidation>
        <x14:dataValidation type="list" allowBlank="1" showInputMessage="1" showErrorMessage="1" xr:uid="{00000000-0002-0000-0500-000007010000}">
          <x14:formula1>
            <xm:f>OFFSET(PARAMETRES!$E$1,1,MATCH($K$26,PARAMETRES!$E$1:$L$1,0)-1,COUNTA(OFFSET(PARAMETRES!$E$1,1,MATCH($K$26,PARAMETRES!$E$1:$L$1,0)-1,1048575,1)),1)</xm:f>
          </x14:formula1>
          <xm:sqref>L26 O26 R26</xm:sqref>
        </x14:dataValidation>
        <x14:dataValidation type="list" allowBlank="1" showInputMessage="1" showErrorMessage="1" xr:uid="{00000000-0002-0000-0500-000008010000}">
          <x14:formula1>
            <xm:f>OFFSET(PARAMETRES!$E$1,1,MATCH($K$25,PARAMETRES!$E$1:$L$1,0)-1,COUNTA(OFFSET(PARAMETRES!$E$1,1,MATCH($K$25,PARAMETRES!$E$1:$L$1,0)-1,1048575,1)),1)</xm:f>
          </x14:formula1>
          <xm:sqref>L25 O25 R25</xm:sqref>
        </x14:dataValidation>
        <x14:dataValidation type="list" allowBlank="1" showInputMessage="1" showErrorMessage="1" xr:uid="{00000000-0002-0000-0500-000009010000}">
          <x14:formula1>
            <xm:f>OFFSET(PARAMETRES!$E$1,1,MATCH($K$24,PARAMETRES!$E$1:$L$1,0)-1,COUNTA(OFFSET(PARAMETRES!$E$1,1,MATCH($K$24,PARAMETRES!$E$1:$L$1,0)-1,1048575,1)),1)</xm:f>
          </x14:formula1>
          <xm:sqref>L24 O24 R24</xm:sqref>
        </x14:dataValidation>
        <x14:dataValidation type="list" allowBlank="1" showInputMessage="1" showErrorMessage="1" xr:uid="{00000000-0002-0000-0500-00000A010000}">
          <x14:formula1>
            <xm:f>OFFSET(PARAMETRES!$E$1,1,MATCH($K$23,PARAMETRES!$E$1:$L$1,0)-1,COUNTA(OFFSET(PARAMETRES!$E$1,1,MATCH($K$23,PARAMETRES!$E$1:$L$1,0)-1,1048575,1)),1)</xm:f>
          </x14:formula1>
          <xm:sqref>L23 O23 R23</xm:sqref>
        </x14:dataValidation>
        <x14:dataValidation type="list" allowBlank="1" showInputMessage="1" showErrorMessage="1" xr:uid="{00000000-0002-0000-0500-00000B010000}">
          <x14:formula1>
            <xm:f>OFFSET(PARAMETRES!$E$1,1,MATCH($K$22,PARAMETRES!$E$1:$L$1,0)-1,COUNTA(OFFSET(PARAMETRES!$E$1,1,MATCH($K$22,PARAMETRES!$E$1:$L$1,0)-1,1048575,1)),1)</xm:f>
          </x14:formula1>
          <xm:sqref>L22 O22 R22</xm:sqref>
        </x14:dataValidation>
        <x14:dataValidation type="list" allowBlank="1" showInputMessage="1" showErrorMessage="1" xr:uid="{00000000-0002-0000-0500-00000C010000}">
          <x14:formula1>
            <xm:f>OFFSET(PARAMETRES!$E$1,1,MATCH($K$21,PARAMETRES!$E$1:$L$1,0)-1,COUNTA(OFFSET(PARAMETRES!$E$1,1,MATCH($K$21,PARAMETRES!$E$1:$L$1,0)-1,1048575,1)),1)</xm:f>
          </x14:formula1>
          <xm:sqref>L21 O21 R21</xm:sqref>
        </x14:dataValidation>
        <x14:dataValidation type="list" allowBlank="1" showInputMessage="1" showErrorMessage="1" xr:uid="{00000000-0002-0000-0500-00000D010000}">
          <x14:formula1>
            <xm:f>OFFSET(PARAMETRES!$E$1,1,MATCH($K$20,PARAMETRES!$E$1:$L$1,0)-1,COUNTA(OFFSET(PARAMETRES!$E$1,1,MATCH($K$20,PARAMETRES!$E$1:$L$1,0)-1,1048575,1)),1)</xm:f>
          </x14:formula1>
          <xm:sqref>L20 O20 R20</xm:sqref>
        </x14:dataValidation>
        <x14:dataValidation type="list" allowBlank="1" showInputMessage="1" showErrorMessage="1" xr:uid="{00000000-0002-0000-0500-00000E010000}">
          <x14:formula1>
            <xm:f>OFFSET(PARAMETRES!$E$1,1,MATCH($K$19,PARAMETRES!$E$1:$L$1,0)-1,COUNTA(OFFSET(PARAMETRES!$E$1,1,MATCH($K$19,PARAMETRES!$E$1:$L$1,0)-1,1048575,1)),1)</xm:f>
          </x14:formula1>
          <xm:sqref>L19 O19 R19</xm:sqref>
        </x14:dataValidation>
        <x14:dataValidation type="list" allowBlank="1" showInputMessage="1" showErrorMessage="1" xr:uid="{00000000-0002-0000-0500-00000F010000}">
          <x14:formula1>
            <xm:f>OFFSET(PARAMETRES!$E$1,1,MATCH($K$18,PARAMETRES!$E$1:$L$1,0)-1,COUNTA(OFFSET(PARAMETRES!$E$1,1,MATCH($K$18,PARAMETRES!$E$1:$L$1,0)-1,1048575,1)),1)</xm:f>
          </x14:formula1>
          <xm:sqref>L18 O18 R18</xm:sqref>
        </x14:dataValidation>
        <x14:dataValidation type="list" allowBlank="1" showInputMessage="1" showErrorMessage="1" xr:uid="{00000000-0002-0000-0500-000010010000}">
          <x14:formula1>
            <xm:f>OFFSET(PARAMETRES!$E$1,1,MATCH($K$17,PARAMETRES!$E$1:$L$1,0)-1,COUNTA(OFFSET(PARAMETRES!$E$1,1,MATCH($K$17,PARAMETRES!$E$1:$L$1,0)-1,1048575,1)),1)</xm:f>
          </x14:formula1>
          <xm:sqref>L17 O17 R17</xm:sqref>
        </x14:dataValidation>
        <x14:dataValidation type="list" allowBlank="1" showInputMessage="1" showErrorMessage="1" xr:uid="{00000000-0002-0000-0500-000011010000}">
          <x14:formula1>
            <xm:f>OFFSET(PARAMETRES!$E$1,1,MATCH($K$16,PARAMETRES!$E$1:$L$1,0)-1,COUNTA(OFFSET(PARAMETRES!$E$1,1,MATCH($K$16,PARAMETRES!$E$1:$L$1,0)-1,1048575,1)),1)</xm:f>
          </x14:formula1>
          <xm:sqref>L16 O16 R16</xm:sqref>
        </x14:dataValidation>
        <x14:dataValidation type="list" allowBlank="1" showInputMessage="1" showErrorMessage="1" xr:uid="{00000000-0002-0000-0500-000012010000}">
          <x14:formula1>
            <xm:f>OFFSET(PARAMETRES!$E$1,1,MATCH($K$15,PARAMETRES!$E$1:$L$1,0)-1,COUNTA(OFFSET(PARAMETRES!$E$1,1,MATCH($K$15,PARAMETRES!$E$1:$L$1,0)-1,1048575,1)),1)</xm:f>
          </x14:formula1>
          <xm:sqref>L15 O15 R15</xm:sqref>
        </x14:dataValidation>
        <x14:dataValidation type="list" allowBlank="1" showInputMessage="1" showErrorMessage="1" xr:uid="{00000000-0002-0000-0500-000013010000}">
          <x14:formula1>
            <xm:f>OFFSET(PARAMETRES!$E$1,1,MATCH($K$14,PARAMETRES!$E$1:$L$1,0)-1,COUNTA(OFFSET(PARAMETRES!$E$1,1,MATCH($K$14,PARAMETRES!$E$1:$L$1,0)-1,1048575,1)),1)</xm:f>
          </x14:formula1>
          <xm:sqref>L14 O14 R14</xm:sqref>
        </x14:dataValidation>
        <x14:dataValidation type="list" allowBlank="1" showInputMessage="1" showErrorMessage="1" xr:uid="{00000000-0002-0000-0500-000014010000}">
          <x14:formula1>
            <xm:f>OFFSET(PARAMETRES!$E$1,1,MATCH($K$13,PARAMETRES!$E$1:$L$1,0)-1,COUNTA(OFFSET(PARAMETRES!$E$1,1,MATCH($K$13,PARAMETRES!$E$1:$L$1,0)-1,1048575,1)),1)</xm:f>
          </x14:formula1>
          <xm:sqref>L13 O13 R13</xm:sqref>
        </x14:dataValidation>
        <x14:dataValidation type="list" allowBlank="1" showInputMessage="1" showErrorMessage="1" xr:uid="{00000000-0002-0000-0500-000015010000}">
          <x14:formula1>
            <xm:f>OFFSET(PARAMETRES!$E$1,1,MATCH($K$12,PARAMETRES!$E$1:$L$1,0)-1,COUNTA(OFFSET(PARAMETRES!$E$1,1,MATCH($K$12,PARAMETRES!$E$1:$L$1,0)-1,1048575,1)),1)</xm:f>
          </x14:formula1>
          <xm:sqref>L12 O12 R12</xm:sqref>
        </x14:dataValidation>
        <x14:dataValidation type="list" allowBlank="1" showInputMessage="1" showErrorMessage="1" xr:uid="{00000000-0002-0000-0500-000016010000}">
          <x14:formula1>
            <xm:f>OFFSET(PARAMETRES!$E$1,1,MATCH($K$11,PARAMETRES!$E$1:$L$1,0)-1,COUNTA(OFFSET(PARAMETRES!$E$1,1,MATCH($K$11,PARAMETRES!$E$1:$L$1,0)-1,1048575,1)),1)</xm:f>
          </x14:formula1>
          <xm:sqref>L11 O11 R11</xm:sqref>
        </x14:dataValidation>
        <x14:dataValidation type="list" allowBlank="1" showInputMessage="1" showErrorMessage="1" xr:uid="{00000000-0002-0000-0500-000017010000}">
          <x14:formula1>
            <xm:f>PARAMETRES!$E$1:$L$1</xm:f>
          </x14:formula1>
          <xm:sqref>K11:K281 N11:N281 Q11:Q281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83"/>
  <sheetViews>
    <sheetView tabSelected="1" topLeftCell="A263" zoomScale="70" zoomScaleNormal="70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8" ht="15.75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8" ht="15.75" x14ac:dyDescent="0.25">
      <c r="A3" s="1"/>
      <c r="B3" s="146" t="s">
        <v>96</v>
      </c>
      <c r="C3" s="146"/>
      <c r="D3" s="1"/>
      <c r="E3" s="3" t="s">
        <v>1</v>
      </c>
      <c r="F3" s="147" t="s">
        <v>2</v>
      </c>
      <c r="G3" s="147"/>
      <c r="H3" s="147"/>
      <c r="J3" s="4"/>
    </row>
    <row r="4" spans="1:18" ht="15.75" x14ac:dyDescent="0.25">
      <c r="A4" s="1"/>
      <c r="B4" s="146"/>
      <c r="C4" s="146"/>
      <c r="D4" s="1"/>
      <c r="E4" s="5" t="s">
        <v>3</v>
      </c>
      <c r="F4" s="147" t="str">
        <f>[1]Synthèse!B3</f>
        <v>MASTER INFORMATIQUE</v>
      </c>
      <c r="G4" s="147"/>
      <c r="H4" s="147"/>
      <c r="J4" s="4"/>
    </row>
    <row r="5" spans="1:18" ht="46.5" x14ac:dyDescent="0.25">
      <c r="A5" s="6"/>
      <c r="B5" s="146" t="s">
        <v>207</v>
      </c>
      <c r="C5" s="146"/>
      <c r="D5" s="1"/>
      <c r="E5" s="3" t="s">
        <v>5</v>
      </c>
      <c r="F5" s="147" t="s">
        <v>208</v>
      </c>
      <c r="G5" s="147"/>
      <c r="H5" s="147"/>
      <c r="J5" s="4"/>
    </row>
    <row r="6" spans="1:18" ht="46.5" x14ac:dyDescent="0.4">
      <c r="A6" s="6"/>
      <c r="B6" s="146"/>
      <c r="C6" s="146"/>
      <c r="D6" s="1"/>
      <c r="E6" s="3" t="s">
        <v>6</v>
      </c>
      <c r="F6" s="147" t="s">
        <v>7</v>
      </c>
      <c r="G6" s="147"/>
      <c r="H6" s="147"/>
      <c r="J6" s="4"/>
      <c r="L6" s="195" t="s">
        <v>709</v>
      </c>
      <c r="M6" s="195"/>
      <c r="N6" s="195"/>
      <c r="O6" s="195"/>
      <c r="P6" s="195"/>
      <c r="Q6" s="195"/>
      <c r="R6" s="195"/>
    </row>
    <row r="7" spans="1:18" ht="46.5" x14ac:dyDescent="0.25">
      <c r="A7" s="6"/>
      <c r="B7" s="6"/>
      <c r="C7" s="6"/>
      <c r="D7" s="1"/>
      <c r="E7" s="8" t="s">
        <v>8</v>
      </c>
      <c r="F7" s="147">
        <v>24</v>
      </c>
      <c r="G7" s="147"/>
      <c r="H7" s="147"/>
      <c r="J7" s="4"/>
    </row>
    <row r="8" spans="1:18" ht="61.5" x14ac:dyDescent="0.25">
      <c r="A8" s="9"/>
      <c r="B8" s="9"/>
      <c r="C8" s="9"/>
      <c r="D8" s="7"/>
      <c r="E8" s="7"/>
      <c r="F8" s="7"/>
      <c r="G8" s="7"/>
      <c r="H8" s="4"/>
      <c r="I8" s="4"/>
      <c r="J8" s="4"/>
    </row>
    <row r="9" spans="1:18" ht="16.5" thickBot="1" x14ac:dyDescent="0.3">
      <c r="A9" s="1"/>
      <c r="B9" s="1"/>
      <c r="C9" s="1"/>
      <c r="D9" s="4"/>
      <c r="E9" s="4"/>
      <c r="F9" s="4"/>
      <c r="G9" s="4"/>
      <c r="H9" s="4"/>
      <c r="I9" s="4"/>
      <c r="J9" s="4"/>
    </row>
    <row r="10" spans="1:18" ht="15.75" customHeight="1" x14ac:dyDescent="0.25">
      <c r="A10" s="10"/>
      <c r="B10" s="137" t="s">
        <v>9</v>
      </c>
      <c r="C10" s="138"/>
      <c r="D10" s="138"/>
      <c r="E10" s="138"/>
      <c r="F10" s="139"/>
      <c r="G10" s="140" t="s">
        <v>10</v>
      </c>
      <c r="H10" s="142" t="s">
        <v>12</v>
      </c>
      <c r="I10" s="144" t="s">
        <v>14</v>
      </c>
      <c r="J10" s="140" t="s">
        <v>16</v>
      </c>
      <c r="K10" s="168" t="s">
        <v>330</v>
      </c>
      <c r="L10" s="170" t="s">
        <v>331</v>
      </c>
      <c r="M10" s="166" t="s">
        <v>332</v>
      </c>
      <c r="N10" s="168" t="s">
        <v>330</v>
      </c>
      <c r="O10" s="170" t="s">
        <v>331</v>
      </c>
      <c r="P10" s="166" t="s">
        <v>332</v>
      </c>
      <c r="Q10" s="168" t="s">
        <v>330</v>
      </c>
      <c r="R10" s="170" t="s">
        <v>331</v>
      </c>
    </row>
    <row r="11" spans="1:18" ht="16.5" thickBot="1" x14ac:dyDescent="0.3">
      <c r="A11" s="10"/>
      <c r="B11" s="11" t="s">
        <v>17</v>
      </c>
      <c r="C11" s="157" t="s">
        <v>18</v>
      </c>
      <c r="D11" s="158"/>
      <c r="E11" s="12" t="s">
        <v>19</v>
      </c>
      <c r="F11" s="12" t="s">
        <v>20</v>
      </c>
      <c r="G11" s="141"/>
      <c r="H11" s="143"/>
      <c r="I11" s="145"/>
      <c r="J11" s="141"/>
      <c r="K11" s="169"/>
      <c r="L11" s="171"/>
      <c r="M11" s="167"/>
      <c r="N11" s="169"/>
      <c r="O11" s="171"/>
      <c r="P11" s="167"/>
      <c r="Q11" s="169"/>
      <c r="R11" s="171"/>
    </row>
    <row r="12" spans="1:18" ht="15.75" x14ac:dyDescent="0.25">
      <c r="A12" s="159" t="s">
        <v>21</v>
      </c>
      <c r="B12" s="150" t="s">
        <v>22</v>
      </c>
      <c r="C12" s="151" t="s">
        <v>209</v>
      </c>
      <c r="D12" s="152"/>
      <c r="E12" s="148">
        <v>3</v>
      </c>
      <c r="F12" s="148" t="s">
        <v>24</v>
      </c>
      <c r="G12" s="13" t="s">
        <v>25</v>
      </c>
      <c r="H12" s="14" t="s">
        <v>209</v>
      </c>
      <c r="I12" s="15" t="s">
        <v>24</v>
      </c>
      <c r="J12" s="16" t="s">
        <v>28</v>
      </c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/>
      <c r="H13" s="14"/>
      <c r="I13" s="15"/>
      <c r="J13" s="16"/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/>
      <c r="H14" s="14"/>
      <c r="I14" s="15"/>
      <c r="J14" s="16"/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/>
      <c r="H15" s="14"/>
      <c r="I15" s="15"/>
      <c r="J15" s="16"/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/>
      <c r="H16" s="14"/>
      <c r="I16" s="15"/>
      <c r="J16" s="16"/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4"/>
      <c r="I17" s="15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7"/>
      <c r="I18" s="18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4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4"/>
      <c r="I21" s="15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3"/>
      <c r="D22" s="154"/>
      <c r="E22" s="148"/>
      <c r="F22" s="148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55"/>
      <c r="D23" s="156"/>
      <c r="E23" s="149"/>
      <c r="F23" s="149"/>
      <c r="G23" s="13"/>
      <c r="H23" s="17"/>
      <c r="I23" s="18"/>
      <c r="J23" s="16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/>
      <c r="C24" s="19"/>
      <c r="D24" s="20"/>
      <c r="E24" s="21"/>
      <c r="F24" s="21"/>
      <c r="G24" s="21"/>
      <c r="H24" s="22"/>
      <c r="I24" s="23"/>
      <c r="J24" s="24"/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 t="s">
        <v>29</v>
      </c>
      <c r="C25" s="151" t="s">
        <v>210</v>
      </c>
      <c r="D25" s="152"/>
      <c r="E25" s="148">
        <v>3</v>
      </c>
      <c r="F25" s="148" t="s">
        <v>24</v>
      </c>
      <c r="G25" s="13" t="s">
        <v>31</v>
      </c>
      <c r="H25" s="14" t="s">
        <v>210</v>
      </c>
      <c r="I25" s="15" t="s">
        <v>24</v>
      </c>
      <c r="J25" s="16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/>
      <c r="H26" s="14"/>
      <c r="I26" s="15"/>
      <c r="J26" s="16"/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/>
      <c r="H27" s="14"/>
      <c r="I27" s="15"/>
      <c r="J27" s="16"/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/>
      <c r="H28" s="14"/>
      <c r="I28" s="15"/>
      <c r="J28" s="16"/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/>
      <c r="H29" s="14"/>
      <c r="I29" s="15"/>
      <c r="J29" s="16"/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4"/>
      <c r="I30" s="15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7"/>
      <c r="I31" s="18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4"/>
      <c r="I34" s="15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3"/>
      <c r="D35" s="154"/>
      <c r="E35" s="148"/>
      <c r="F35" s="148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55"/>
      <c r="D36" s="156"/>
      <c r="E36" s="149"/>
      <c r="F36" s="149"/>
      <c r="G36" s="13"/>
      <c r="H36" s="17"/>
      <c r="I36" s="18"/>
      <c r="J36" s="16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/>
      <c r="C37" s="19"/>
      <c r="D37" s="20"/>
      <c r="E37" s="21"/>
      <c r="F37" s="21"/>
      <c r="G37" s="21"/>
      <c r="H37" s="22"/>
      <c r="I37" s="23"/>
      <c r="J37" s="24"/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 t="s">
        <v>35</v>
      </c>
      <c r="C38" s="151" t="s">
        <v>211</v>
      </c>
      <c r="D38" s="152"/>
      <c r="E38" s="148">
        <v>3</v>
      </c>
      <c r="F38" s="148" t="s">
        <v>24</v>
      </c>
      <c r="G38" s="13" t="s">
        <v>37</v>
      </c>
      <c r="H38" s="14" t="s">
        <v>211</v>
      </c>
      <c r="I38" s="15" t="s">
        <v>24</v>
      </c>
      <c r="J38" s="16" t="s">
        <v>28</v>
      </c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/>
      <c r="H39" s="14"/>
      <c r="I39" s="15"/>
      <c r="J39" s="16"/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/>
      <c r="H40" s="14"/>
      <c r="I40" s="15"/>
      <c r="J40" s="16"/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/>
      <c r="H41" s="14"/>
      <c r="I41" s="15"/>
      <c r="J41" s="16"/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/>
      <c r="H42" s="14"/>
      <c r="I42" s="15"/>
      <c r="J42" s="16"/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7"/>
      <c r="I43" s="18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7"/>
      <c r="I45" s="18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4"/>
      <c r="I46" s="15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3"/>
      <c r="D48" s="154"/>
      <c r="E48" s="148"/>
      <c r="F48" s="148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55"/>
      <c r="D49" s="156"/>
      <c r="E49" s="149"/>
      <c r="F49" s="149"/>
      <c r="G49" s="13"/>
      <c r="H49" s="17"/>
      <c r="I49" s="18"/>
      <c r="J49" s="16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/>
      <c r="C50" s="19"/>
      <c r="D50" s="20"/>
      <c r="E50" s="21"/>
      <c r="F50" s="21"/>
      <c r="G50" s="21"/>
      <c r="H50" s="22"/>
      <c r="I50" s="23"/>
      <c r="J50" s="24"/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 t="s">
        <v>38</v>
      </c>
      <c r="C51" s="151" t="s">
        <v>212</v>
      </c>
      <c r="D51" s="152"/>
      <c r="E51" s="148">
        <v>3</v>
      </c>
      <c r="F51" s="148" t="s">
        <v>24</v>
      </c>
      <c r="G51" s="13" t="s">
        <v>40</v>
      </c>
      <c r="H51" s="14" t="s">
        <v>212</v>
      </c>
      <c r="I51" s="15" t="s">
        <v>24</v>
      </c>
      <c r="J51" s="16" t="s">
        <v>28</v>
      </c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4"/>
      <c r="I55" s="15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7"/>
      <c r="I57" s="18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4"/>
      <c r="I59" s="15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3"/>
      <c r="D61" s="154"/>
      <c r="E61" s="148"/>
      <c r="F61" s="148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55"/>
      <c r="D62" s="156"/>
      <c r="E62" s="149"/>
      <c r="F62" s="149"/>
      <c r="G62" s="13"/>
      <c r="H62" s="17"/>
      <c r="I62" s="18"/>
      <c r="J62" s="16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/>
      <c r="C63" s="19"/>
      <c r="D63" s="20"/>
      <c r="E63" s="21"/>
      <c r="F63" s="21"/>
      <c r="G63" s="21"/>
      <c r="H63" s="22"/>
      <c r="I63" s="23"/>
      <c r="J63" s="24"/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 t="s">
        <v>42</v>
      </c>
      <c r="C64" s="151" t="s">
        <v>213</v>
      </c>
      <c r="D64" s="152"/>
      <c r="E64" s="148">
        <v>3</v>
      </c>
      <c r="F64" s="148" t="s">
        <v>24</v>
      </c>
      <c r="G64" s="13" t="s">
        <v>44</v>
      </c>
      <c r="H64" s="14" t="s">
        <v>213</v>
      </c>
      <c r="I64" s="15" t="s">
        <v>24</v>
      </c>
      <c r="J64" s="16" t="s">
        <v>28</v>
      </c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4"/>
      <c r="I65" s="15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13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29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13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29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3"/>
      <c r="D74" s="154"/>
      <c r="E74" s="148"/>
      <c r="F74" s="148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55"/>
      <c r="D75" s="156"/>
      <c r="E75" s="149"/>
      <c r="F75" s="149"/>
      <c r="G75" s="13"/>
      <c r="H75" s="17"/>
      <c r="I75" s="18"/>
      <c r="J75" s="16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/>
      <c r="C76" s="19"/>
      <c r="D76" s="20"/>
      <c r="E76" s="21"/>
      <c r="F76" s="21"/>
      <c r="G76" s="21"/>
      <c r="H76" s="22"/>
      <c r="I76" s="23"/>
      <c r="J76" s="24"/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 t="s">
        <v>46</v>
      </c>
      <c r="C77" s="151" t="s">
        <v>214</v>
      </c>
      <c r="D77" s="152"/>
      <c r="E77" s="148">
        <v>3</v>
      </c>
      <c r="F77" s="148" t="s">
        <v>24</v>
      </c>
      <c r="G77" s="13" t="s">
        <v>48</v>
      </c>
      <c r="H77" s="14" t="s">
        <v>214</v>
      </c>
      <c r="I77" s="15" t="s">
        <v>24</v>
      </c>
      <c r="J77" s="16" t="s">
        <v>28</v>
      </c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4"/>
      <c r="I78" s="15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13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29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13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29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3"/>
      <c r="D87" s="154"/>
      <c r="E87" s="148"/>
      <c r="F87" s="148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55"/>
      <c r="D88" s="156"/>
      <c r="E88" s="149"/>
      <c r="F88" s="149"/>
      <c r="G88" s="13"/>
      <c r="H88" s="17"/>
      <c r="I88" s="18"/>
      <c r="J88" s="16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/>
      <c r="C89" s="19"/>
      <c r="D89" s="20"/>
      <c r="E89" s="21"/>
      <c r="F89" s="21"/>
      <c r="G89" s="21"/>
      <c r="H89" s="22"/>
      <c r="I89" s="23"/>
      <c r="J89" s="24"/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 t="s">
        <v>50</v>
      </c>
      <c r="C90" s="151" t="s">
        <v>215</v>
      </c>
      <c r="D90" s="152"/>
      <c r="E90" s="148">
        <v>3</v>
      </c>
      <c r="F90" s="148" t="s">
        <v>24</v>
      </c>
      <c r="G90" s="13" t="s">
        <v>52</v>
      </c>
      <c r="H90" s="14" t="s">
        <v>215</v>
      </c>
      <c r="I90" s="15" t="s">
        <v>24</v>
      </c>
      <c r="J90" s="16" t="s">
        <v>28</v>
      </c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13"/>
      <c r="H92" s="14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29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3"/>
      <c r="D100" s="154"/>
      <c r="E100" s="148"/>
      <c r="F100" s="148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55"/>
      <c r="D101" s="156"/>
      <c r="E101" s="149"/>
      <c r="F101" s="149"/>
      <c r="G101" s="13"/>
      <c r="H101" s="17"/>
      <c r="I101" s="18"/>
      <c r="J101" s="16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/>
      <c r="C102" s="19"/>
      <c r="D102" s="20"/>
      <c r="E102" s="21"/>
      <c r="F102" s="21"/>
      <c r="G102" s="21"/>
      <c r="H102" s="22"/>
      <c r="I102" s="23"/>
      <c r="J102" s="24"/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 t="s">
        <v>55</v>
      </c>
      <c r="C103" s="151" t="s">
        <v>216</v>
      </c>
      <c r="D103" s="152"/>
      <c r="E103" s="148">
        <v>3</v>
      </c>
      <c r="F103" s="148" t="s">
        <v>24</v>
      </c>
      <c r="G103" s="13" t="s">
        <v>57</v>
      </c>
      <c r="H103" s="14" t="s">
        <v>216</v>
      </c>
      <c r="I103" s="15" t="s">
        <v>24</v>
      </c>
      <c r="J103" s="16" t="s">
        <v>28</v>
      </c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4"/>
      <c r="I104" s="15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13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29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13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29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3"/>
      <c r="D113" s="154"/>
      <c r="E113" s="148"/>
      <c r="F113" s="148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55"/>
      <c r="D114" s="156"/>
      <c r="E114" s="149"/>
      <c r="F114" s="149"/>
      <c r="G114" s="13"/>
      <c r="H114" s="17"/>
      <c r="I114" s="18"/>
      <c r="J114" s="16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/>
      <c r="C115" s="19"/>
      <c r="D115" s="20"/>
      <c r="E115" s="21"/>
      <c r="F115" s="21"/>
      <c r="G115" s="21"/>
      <c r="H115" s="22"/>
      <c r="I115" s="23"/>
      <c r="J115" s="24"/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 t="s">
        <v>59</v>
      </c>
      <c r="C116" s="151" t="s">
        <v>217</v>
      </c>
      <c r="D116" s="152"/>
      <c r="E116" s="148">
        <v>3</v>
      </c>
      <c r="F116" s="148" t="s">
        <v>24</v>
      </c>
      <c r="G116" s="13" t="s">
        <v>61</v>
      </c>
      <c r="H116" s="14" t="s">
        <v>217</v>
      </c>
      <c r="I116" s="15" t="s">
        <v>24</v>
      </c>
      <c r="J116" s="16" t="s">
        <v>28</v>
      </c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4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5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3"/>
      <c r="D126" s="154"/>
      <c r="E126" s="148"/>
      <c r="F126" s="148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55"/>
      <c r="D127" s="156"/>
      <c r="E127" s="149"/>
      <c r="F127" s="149"/>
      <c r="G127" s="13"/>
      <c r="H127" s="17"/>
      <c r="I127" s="18"/>
      <c r="J127" s="16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/>
      <c r="C128" s="19"/>
      <c r="D128" s="20"/>
      <c r="E128" s="21"/>
      <c r="F128" s="21"/>
      <c r="G128" s="21"/>
      <c r="H128" s="22"/>
      <c r="I128" s="23"/>
      <c r="J128" s="24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 t="s">
        <v>67</v>
      </c>
      <c r="C129" s="151" t="s">
        <v>218</v>
      </c>
      <c r="D129" s="152"/>
      <c r="E129" s="148">
        <v>3</v>
      </c>
      <c r="F129" s="148" t="s">
        <v>24</v>
      </c>
      <c r="G129" s="13" t="s">
        <v>219</v>
      </c>
      <c r="H129" s="59" t="s">
        <v>218</v>
      </c>
      <c r="I129" s="15" t="s">
        <v>24</v>
      </c>
      <c r="J129" s="16" t="s">
        <v>28</v>
      </c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4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13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29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13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29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3"/>
      <c r="D139" s="154"/>
      <c r="E139" s="148"/>
      <c r="F139" s="148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5.75" x14ac:dyDescent="0.25">
      <c r="A140" s="160"/>
      <c r="B140" s="150"/>
      <c r="C140" s="155"/>
      <c r="D140" s="156"/>
      <c r="E140" s="149"/>
      <c r="F140" s="149"/>
      <c r="G140" s="13"/>
      <c r="H140" s="17"/>
      <c r="I140" s="18"/>
      <c r="J140" s="16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0"/>
      <c r="B141" s="150"/>
      <c r="C141" s="19"/>
      <c r="D141" s="20"/>
      <c r="E141" s="21"/>
      <c r="F141" s="21"/>
      <c r="G141" s="21"/>
      <c r="H141" s="22"/>
      <c r="I141" s="23"/>
      <c r="J141" s="24"/>
      <c r="K141" s="134"/>
      <c r="L141" s="134"/>
      <c r="M141" s="134"/>
      <c r="N141" s="134"/>
      <c r="O141" s="134"/>
      <c r="P141" s="134"/>
      <c r="Q141" s="134"/>
      <c r="R141" s="134"/>
    </row>
    <row r="142" spans="1:18" ht="16.5" thickBot="1" x14ac:dyDescent="0.3">
      <c r="A142" s="161"/>
      <c r="B142" s="30"/>
      <c r="C142" s="30"/>
      <c r="D142" s="30"/>
      <c r="E142" s="32">
        <f>E12+E25+E38+E51+E64+E77</f>
        <v>18</v>
      </c>
      <c r="F142" s="32"/>
      <c r="G142" s="33"/>
      <c r="H142" s="34"/>
      <c r="I142" s="30"/>
      <c r="J142" s="35"/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2" t="s">
        <v>68</v>
      </c>
      <c r="B143" s="150" t="s">
        <v>69</v>
      </c>
      <c r="C143" s="164" t="s">
        <v>220</v>
      </c>
      <c r="D143" s="165"/>
      <c r="E143" s="148">
        <v>6</v>
      </c>
      <c r="F143" s="148" t="s">
        <v>24</v>
      </c>
      <c r="G143" s="36" t="s">
        <v>71</v>
      </c>
      <c r="H143" s="14" t="s">
        <v>220</v>
      </c>
      <c r="I143" s="15" t="s">
        <v>24</v>
      </c>
      <c r="J143" s="16" t="s">
        <v>54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13"/>
      <c r="H144" s="14"/>
      <c r="I144" s="15"/>
      <c r="J144" s="16"/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36"/>
      <c r="H145" s="14"/>
      <c r="I145" s="15"/>
      <c r="J145" s="16"/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13"/>
      <c r="H146" s="14"/>
      <c r="I146" s="15"/>
      <c r="J146" s="16"/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36"/>
      <c r="H147" s="14"/>
      <c r="I147" s="15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13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36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13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36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13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36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13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36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13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29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3"/>
      <c r="D161" s="154"/>
      <c r="E161" s="148"/>
      <c r="F161" s="148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155"/>
      <c r="D162" s="156"/>
      <c r="E162" s="149"/>
      <c r="F162" s="149"/>
      <c r="G162" s="13"/>
      <c r="H162" s="14"/>
      <c r="I162" s="18"/>
      <c r="J162" s="16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/>
      <c r="C163" s="37"/>
      <c r="D163" s="38"/>
      <c r="E163" s="39"/>
      <c r="F163" s="38"/>
      <c r="G163" s="38"/>
      <c r="H163" s="40"/>
      <c r="I163" s="41"/>
      <c r="J163" s="42"/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 t="s">
        <v>80</v>
      </c>
      <c r="C164" s="151" t="s">
        <v>221</v>
      </c>
      <c r="D164" s="152"/>
      <c r="E164" s="148">
        <v>3</v>
      </c>
      <c r="F164" s="148" t="s">
        <v>24</v>
      </c>
      <c r="G164" s="36" t="s">
        <v>82</v>
      </c>
      <c r="H164" s="14" t="s">
        <v>221</v>
      </c>
      <c r="I164" s="18" t="s">
        <v>24</v>
      </c>
      <c r="J164" s="16" t="s">
        <v>28</v>
      </c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36"/>
      <c r="H165" s="14"/>
      <c r="I165" s="18"/>
      <c r="J165" s="16"/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36"/>
      <c r="H166" s="14"/>
      <c r="I166" s="18"/>
      <c r="J166" s="16"/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36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13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29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3"/>
      <c r="D174" s="154"/>
      <c r="E174" s="148"/>
      <c r="F174" s="148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155"/>
      <c r="D175" s="156"/>
      <c r="E175" s="149"/>
      <c r="F175" s="149"/>
      <c r="G175" s="13"/>
      <c r="H175" s="14"/>
      <c r="I175" s="18"/>
      <c r="J175" s="16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/>
      <c r="C176" s="37"/>
      <c r="D176" s="38"/>
      <c r="E176" s="39"/>
      <c r="F176" s="38"/>
      <c r="G176" s="38"/>
      <c r="H176" s="40"/>
      <c r="I176" s="41"/>
      <c r="J176" s="42"/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 t="s">
        <v>84</v>
      </c>
      <c r="C177" s="151" t="s">
        <v>85</v>
      </c>
      <c r="D177" s="152"/>
      <c r="E177" s="148">
        <v>21</v>
      </c>
      <c r="F177" s="148" t="s">
        <v>24</v>
      </c>
      <c r="G177" s="36" t="s">
        <v>86</v>
      </c>
      <c r="H177" s="14" t="s">
        <v>85</v>
      </c>
      <c r="I177" s="18" t="s">
        <v>24</v>
      </c>
      <c r="J177" s="16" t="s">
        <v>87</v>
      </c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36"/>
      <c r="H178" s="14"/>
      <c r="I178" s="18"/>
      <c r="J178" s="16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13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29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3"/>
      <c r="D187" s="154"/>
      <c r="E187" s="148"/>
      <c r="F187" s="148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155"/>
      <c r="D188" s="156"/>
      <c r="E188" s="149"/>
      <c r="F188" s="149"/>
      <c r="G188" s="13"/>
      <c r="H188" s="14"/>
      <c r="I188" s="18"/>
      <c r="J188" s="16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/>
      <c r="C189" s="37"/>
      <c r="D189" s="38"/>
      <c r="E189" s="39"/>
      <c r="F189" s="38"/>
      <c r="G189" s="38"/>
      <c r="H189" s="40"/>
      <c r="I189" s="41"/>
      <c r="J189" s="42"/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1"/>
      <c r="D190" s="152"/>
      <c r="E190" s="148"/>
      <c r="F190" s="148"/>
      <c r="G190" s="36"/>
      <c r="H190" s="14"/>
      <c r="I190" s="18"/>
      <c r="J190" s="16"/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13"/>
      <c r="H191" s="14"/>
      <c r="I191" s="18"/>
      <c r="J191" s="16"/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13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29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3"/>
      <c r="D200" s="154"/>
      <c r="E200" s="148"/>
      <c r="F200" s="148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155"/>
      <c r="D201" s="156"/>
      <c r="E201" s="149"/>
      <c r="F201" s="149"/>
      <c r="G201" s="13"/>
      <c r="H201" s="14"/>
      <c r="I201" s="18"/>
      <c r="J201" s="16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/>
      <c r="C202" s="37"/>
      <c r="D202" s="38"/>
      <c r="E202" s="39"/>
      <c r="F202" s="38"/>
      <c r="G202" s="38"/>
      <c r="H202" s="40"/>
      <c r="I202" s="41"/>
      <c r="J202" s="42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1"/>
      <c r="D203" s="152"/>
      <c r="E203" s="148"/>
      <c r="F203" s="148"/>
      <c r="G203" s="36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3"/>
      <c r="D213" s="154"/>
      <c r="E213" s="148"/>
      <c r="F213" s="148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155"/>
      <c r="D214" s="156"/>
      <c r="E214" s="149"/>
      <c r="F214" s="149"/>
      <c r="G214" s="13"/>
      <c r="H214" s="14"/>
      <c r="I214" s="18"/>
      <c r="J214" s="16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/>
      <c r="C215" s="37"/>
      <c r="D215" s="38"/>
      <c r="E215" s="39"/>
      <c r="F215" s="38"/>
      <c r="G215" s="38"/>
      <c r="H215" s="40"/>
      <c r="I215" s="41"/>
      <c r="J215" s="42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1"/>
      <c r="D216" s="152"/>
      <c r="E216" s="148"/>
      <c r="F216" s="148"/>
      <c r="G216" s="36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3"/>
      <c r="D226" s="154"/>
      <c r="E226" s="148"/>
      <c r="F226" s="148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155"/>
      <c r="D227" s="156"/>
      <c r="E227" s="149"/>
      <c r="F227" s="149"/>
      <c r="G227" s="13"/>
      <c r="H227" s="14"/>
      <c r="I227" s="18"/>
      <c r="J227" s="16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/>
      <c r="C228" s="37"/>
      <c r="D228" s="38"/>
      <c r="E228" s="39"/>
      <c r="F228" s="38"/>
      <c r="G228" s="38"/>
      <c r="H228" s="40"/>
      <c r="I228" s="41"/>
      <c r="J228" s="42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1"/>
      <c r="D229" s="152"/>
      <c r="E229" s="148"/>
      <c r="F229" s="148"/>
      <c r="G229" s="36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13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29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3"/>
      <c r="D239" s="154"/>
      <c r="E239" s="148"/>
      <c r="F239" s="148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155"/>
      <c r="D240" s="156"/>
      <c r="E240" s="149"/>
      <c r="F240" s="149"/>
      <c r="G240" s="13"/>
      <c r="H240" s="14"/>
      <c r="I240" s="18"/>
      <c r="J240" s="16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/>
      <c r="C241" s="37"/>
      <c r="D241" s="38"/>
      <c r="E241" s="39"/>
      <c r="F241" s="38"/>
      <c r="G241" s="38"/>
      <c r="H241" s="40"/>
      <c r="I241" s="41"/>
      <c r="J241" s="42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1"/>
      <c r="D242" s="152"/>
      <c r="E242" s="148"/>
      <c r="F242" s="148"/>
      <c r="G242" s="36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13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29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13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29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3"/>
      <c r="D252" s="154"/>
      <c r="E252" s="148"/>
      <c r="F252" s="148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155"/>
      <c r="D253" s="156"/>
      <c r="E253" s="149"/>
      <c r="F253" s="149"/>
      <c r="G253" s="13"/>
      <c r="H253" s="14"/>
      <c r="I253" s="18"/>
      <c r="J253" s="16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/>
      <c r="C254" s="37"/>
      <c r="D254" s="38"/>
      <c r="E254" s="39"/>
      <c r="F254" s="38"/>
      <c r="G254" s="38"/>
      <c r="H254" s="40"/>
      <c r="I254" s="41"/>
      <c r="J254" s="42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1"/>
      <c r="D255" s="152"/>
      <c r="E255" s="148"/>
      <c r="F255" s="148"/>
      <c r="G255" s="36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13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29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3"/>
      <c r="D265" s="154"/>
      <c r="E265" s="148"/>
      <c r="F265" s="148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155"/>
      <c r="D266" s="156"/>
      <c r="E266" s="149"/>
      <c r="F266" s="149"/>
      <c r="G266" s="13"/>
      <c r="H266" s="14"/>
      <c r="I266" s="18"/>
      <c r="J266" s="16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/>
      <c r="C267" s="37"/>
      <c r="D267" s="38"/>
      <c r="E267" s="39"/>
      <c r="F267" s="38"/>
      <c r="G267" s="38"/>
      <c r="H267" s="40"/>
      <c r="I267" s="41"/>
      <c r="J267" s="42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1"/>
      <c r="D268" s="152"/>
      <c r="E268" s="148"/>
      <c r="F268" s="148"/>
      <c r="G268" s="36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13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29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13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29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3"/>
      <c r="D278" s="154"/>
      <c r="E278" s="148"/>
      <c r="F278" s="148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5.75" x14ac:dyDescent="0.25">
      <c r="A279" s="163"/>
      <c r="B279" s="150"/>
      <c r="C279" s="155"/>
      <c r="D279" s="156"/>
      <c r="E279" s="149"/>
      <c r="F279" s="149"/>
      <c r="G279" s="13"/>
      <c r="H279" s="14"/>
      <c r="I279" s="18"/>
      <c r="J279" s="16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150"/>
      <c r="C280" s="37"/>
      <c r="D280" s="38"/>
      <c r="E280" s="39"/>
      <c r="F280" s="38"/>
      <c r="G280" s="38"/>
      <c r="H280" s="40"/>
      <c r="I280" s="41"/>
      <c r="J280" s="42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163"/>
      <c r="B281" s="44"/>
      <c r="C281" s="44"/>
      <c r="D281" s="45"/>
      <c r="E281" s="46">
        <f>E143+E164+E177+E190+E203+E229+E242</f>
        <v>30</v>
      </c>
      <c r="F281" s="47"/>
      <c r="G281" s="48"/>
      <c r="H281" s="49"/>
      <c r="I281" s="44"/>
      <c r="J281" s="45"/>
      <c r="K281" s="134"/>
      <c r="L281" s="134"/>
      <c r="M281" s="134"/>
      <c r="N281" s="134"/>
      <c r="O281" s="134"/>
      <c r="P281" s="134"/>
      <c r="Q281" s="134"/>
      <c r="R281" s="134"/>
    </row>
    <row r="282" spans="1:18" ht="16.5" thickBot="1" x14ac:dyDescent="0.3">
      <c r="A282" s="50" t="s">
        <v>95</v>
      </c>
      <c r="B282" s="51"/>
      <c r="C282" s="51"/>
      <c r="D282" s="51"/>
      <c r="E282" s="51"/>
      <c r="F282" s="51"/>
      <c r="G282" s="51"/>
      <c r="H282" s="52"/>
      <c r="I282" s="51"/>
      <c r="J282" s="53"/>
      <c r="K282" s="134"/>
      <c r="L282" s="134"/>
      <c r="M282" s="134"/>
      <c r="N282" s="134"/>
      <c r="O282" s="134"/>
      <c r="P282" s="134"/>
      <c r="Q282" s="134"/>
      <c r="R282" s="134"/>
    </row>
    <row r="283" spans="1:18" ht="15.75" x14ac:dyDescent="0.25">
      <c r="A283" s="1"/>
      <c r="B283" s="1"/>
      <c r="C283" s="1"/>
      <c r="D283" s="1"/>
      <c r="E283" s="1"/>
      <c r="F283" s="1"/>
      <c r="G283" s="1"/>
      <c r="H283" s="4"/>
      <c r="I283" s="4"/>
      <c r="J283" s="4"/>
    </row>
  </sheetData>
  <mergeCells count="104">
    <mergeCell ref="L6:R6"/>
    <mergeCell ref="M10:M11"/>
    <mergeCell ref="N10:N11"/>
    <mergeCell ref="O10:O11"/>
    <mergeCell ref="P10:P11"/>
    <mergeCell ref="Q10:Q11"/>
    <mergeCell ref="R10:R11"/>
    <mergeCell ref="B268:B280"/>
    <mergeCell ref="C268:D279"/>
    <mergeCell ref="E268:E279"/>
    <mergeCell ref="F268:F279"/>
    <mergeCell ref="K10:K11"/>
    <mergeCell ref="L10:L11"/>
    <mergeCell ref="B242:B254"/>
    <mergeCell ref="C242:D253"/>
    <mergeCell ref="E242:E253"/>
    <mergeCell ref="F242:F253"/>
    <mergeCell ref="B255:B267"/>
    <mergeCell ref="C255:D266"/>
    <mergeCell ref="E255:E266"/>
    <mergeCell ref="F255:F266"/>
    <mergeCell ref="B216:B228"/>
    <mergeCell ref="C216:D227"/>
    <mergeCell ref="E216:E227"/>
    <mergeCell ref="F216:F227"/>
    <mergeCell ref="B177:B189"/>
    <mergeCell ref="C177:D188"/>
    <mergeCell ref="E177:E188"/>
    <mergeCell ref="F177:F188"/>
    <mergeCell ref="B129:B141"/>
    <mergeCell ref="C129:D140"/>
    <mergeCell ref="E129:E140"/>
    <mergeCell ref="F129:F140"/>
    <mergeCell ref="B229:B241"/>
    <mergeCell ref="C229:D240"/>
    <mergeCell ref="E229:E240"/>
    <mergeCell ref="F229:F240"/>
    <mergeCell ref="B190:B202"/>
    <mergeCell ref="C190:D201"/>
    <mergeCell ref="E190:E201"/>
    <mergeCell ref="F190:F201"/>
    <mergeCell ref="B203:B215"/>
    <mergeCell ref="C203:D214"/>
    <mergeCell ref="E203:E214"/>
    <mergeCell ref="F203:F214"/>
    <mergeCell ref="C51:D62"/>
    <mergeCell ref="E51:E62"/>
    <mergeCell ref="F51:F62"/>
    <mergeCell ref="B64:B76"/>
    <mergeCell ref="C64:D75"/>
    <mergeCell ref="E64:E75"/>
    <mergeCell ref="F64:F75"/>
    <mergeCell ref="A143:A281"/>
    <mergeCell ref="B143:B163"/>
    <mergeCell ref="C143:D162"/>
    <mergeCell ref="E143:E162"/>
    <mergeCell ref="F143:F162"/>
    <mergeCell ref="B164:B176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C164:D175"/>
    <mergeCell ref="E164:E175"/>
    <mergeCell ref="F164:F175"/>
    <mergeCell ref="E25:E36"/>
    <mergeCell ref="F25:F36"/>
    <mergeCell ref="B38:B50"/>
    <mergeCell ref="C38:D49"/>
    <mergeCell ref="E38:E49"/>
    <mergeCell ref="F38:F49"/>
    <mergeCell ref="J10:J11"/>
    <mergeCell ref="C11:D11"/>
    <mergeCell ref="A12:A142"/>
    <mergeCell ref="B12:B24"/>
    <mergeCell ref="C12:D23"/>
    <mergeCell ref="E12:E23"/>
    <mergeCell ref="F12:F23"/>
    <mergeCell ref="B25:B37"/>
    <mergeCell ref="C25:D36"/>
    <mergeCell ref="B77:B89"/>
    <mergeCell ref="C77:D88"/>
    <mergeCell ref="E77:E88"/>
    <mergeCell ref="F77:F88"/>
    <mergeCell ref="B90:B102"/>
    <mergeCell ref="C90:D101"/>
    <mergeCell ref="E90:E101"/>
    <mergeCell ref="F90:F101"/>
    <mergeCell ref="B51:B63"/>
    <mergeCell ref="F7:H7"/>
    <mergeCell ref="B10:F10"/>
    <mergeCell ref="G10:G11"/>
    <mergeCell ref="H10:H11"/>
    <mergeCell ref="I10:I11"/>
    <mergeCell ref="B3:C4"/>
    <mergeCell ref="F3:H3"/>
    <mergeCell ref="F4:H4"/>
    <mergeCell ref="B5:C6"/>
    <mergeCell ref="F5:H5"/>
    <mergeCell ref="F6:H6"/>
  </mergeCells>
  <dataValidations count="6">
    <dataValidation type="list" allowBlank="1" showInputMessage="1" showErrorMessage="1" sqref="F12:F23 F25:F36 F38:F49 F143:F162 F51:F62 F64:F75 F77:F88 F90:F101 F103:F114 F116:F127 F268:F279 F164:F175 F177:F188 F190:F201 F203:F214 F216:F227 F229:F240 F242:F253 F255:F266 F129:F140" xr:uid="{00000000-0002-0000-0600-000000000000}">
      <formula1>"Obligatoire,Optionnelle,Facultative"</formula1>
    </dataValidation>
    <dataValidation type="list" allowBlank="1" showInputMessage="1" showErrorMessage="1" sqref="F6:H6" xr:uid="{00000000-0002-0000-0600-000001000000}">
      <formula1>"FI,Alternance,FC,Mixte"</formula1>
    </dataValidation>
    <dataValidation type="list" allowBlank="1" showInputMessage="1" showErrorMessage="1" sqref="B5:C6" xr:uid="{00000000-0002-0000-0600-000002000000}">
      <formula1>"P1,P2,P3,P4,P5,P6,P7,P8,P9,P10"</formula1>
    </dataValidation>
    <dataValidation type="list" allowBlank="1" showInputMessage="1" showErrorMessage="1" sqref="B3:C4" xr:uid="{00000000-0002-0000-0600-000003000000}">
      <formula1>"M1,M2"</formula1>
    </dataValidation>
    <dataValidation type="list" allowBlank="1" showInputMessage="1" showErrorMessage="1" sqref="J76 J280 J267 J254 J128 J115 J102 J89 J189 J141 J241 J163 J175:J176 J37 J24 J202 J228 J215" xr:uid="{00000000-0002-0000-0600-000004000000}">
      <formula1>$B$9:$B$19</formula1>
    </dataValidation>
    <dataValidation type="list" allowBlank="1" showInputMessage="1" showErrorMessage="1" sqref="I51:I62 I12:I49 I64:I141 I143:I280" xr:uid="{00000000-0002-0000-0600-000005000000}">
      <formula1>"Obligatoire,Option"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6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J51:J62 J12:J23 J25:J36 J77:J88 J242:J253 J103:J114 J90:J101 J38:J49 J64:J75 J190:J201 J203:J214 J143:J162 J164:J174 J255:J266 J116:J127 J229:J240 J268:J279 J129:J140 J216:J227 J177:J188 F3</xm:sqref>
        </x14:dataValidation>
        <x14:dataValidation type="list" allowBlank="1" showInputMessage="1" showErrorMessage="1" xr:uid="{00000000-0002-0000-0600-000007000000}">
          <x14:formula1>
            <xm:f>PARAMETRES!$R$2:$R$3</xm:f>
          </x14:formula1>
          <xm:sqref>M12:M282 P12:P282</xm:sqref>
        </x14:dataValidation>
        <x14:dataValidation type="list" allowBlank="1" showInputMessage="1" showErrorMessage="1" xr:uid="{00000000-0002-0000-0600-000008000000}">
          <x14:formula1>
            <xm:f>OFFSET(PARAMETRES!$E$1,1,MATCH($K$281,PARAMETRES!$E$1:$L$1,0)-1,COUNTA(OFFSET(PARAMETRES!$E$1,1,MATCH($K$281,PARAMETRES!$E$1:$L$1,0)-1,1048575,1)),1)</xm:f>
          </x14:formula1>
          <xm:sqref>L281 O281 R281</xm:sqref>
        </x14:dataValidation>
        <x14:dataValidation type="list" allowBlank="1" showInputMessage="1" showErrorMessage="1" xr:uid="{00000000-0002-0000-0600-000009000000}">
          <x14:formula1>
            <xm:f>OFFSET(PARAMETRES!$E$1,1,MATCH($K$280,PARAMETRES!$E$1:$L$1,0)-1,COUNTA(OFFSET(PARAMETRES!$E$1,1,MATCH($K$280,PARAMETRES!$E$1:$L$1,0)-1,1048575,1)),1)</xm:f>
          </x14:formula1>
          <xm:sqref>L280 O280 R280</xm:sqref>
        </x14:dataValidation>
        <x14:dataValidation type="list" allowBlank="1" showInputMessage="1" showErrorMessage="1" xr:uid="{00000000-0002-0000-0600-00000A000000}">
          <x14:formula1>
            <xm:f>OFFSET(PARAMETRES!$E$1,1,MATCH($K$279,PARAMETRES!$E$1:$L$1,0)-1,COUNTA(OFFSET(PARAMETRES!$E$1,1,MATCH($K$279,PARAMETRES!$E$1:$L$1,0)-1,1048575,1)),1)</xm:f>
          </x14:formula1>
          <xm:sqref>L279 O279 R279</xm:sqref>
        </x14:dataValidation>
        <x14:dataValidation type="list" allowBlank="1" showInputMessage="1" showErrorMessage="1" xr:uid="{00000000-0002-0000-0600-00000B000000}">
          <x14:formula1>
            <xm:f>OFFSET(PARAMETRES!$E$1,1,MATCH($K$278,PARAMETRES!$E$1:$L$1,0)-1,COUNTA(OFFSET(PARAMETRES!$E$1,1,MATCH($K$278,PARAMETRES!$E$1:$L$1,0)-1,1048575,1)),1)</xm:f>
          </x14:formula1>
          <xm:sqref>L278 O278 R278</xm:sqref>
        </x14:dataValidation>
        <x14:dataValidation type="list" allowBlank="1" showInputMessage="1" showErrorMessage="1" xr:uid="{00000000-0002-0000-0600-00000C000000}">
          <x14:formula1>
            <xm:f>OFFSET(PARAMETRES!$E$1,1,MATCH($K$277,PARAMETRES!$E$1:$L$1,0)-1,COUNTA(OFFSET(PARAMETRES!$E$1,1,MATCH($K$277,PARAMETRES!$E$1:$L$1,0)-1,1048575,1)),1)</xm:f>
          </x14:formula1>
          <xm:sqref>L277 O277 R277</xm:sqref>
        </x14:dataValidation>
        <x14:dataValidation type="list" allowBlank="1" showInputMessage="1" showErrorMessage="1" xr:uid="{00000000-0002-0000-0600-00000D000000}">
          <x14:formula1>
            <xm:f>OFFSET(PARAMETRES!$E$1,1,MATCH($K$276,PARAMETRES!$E$1:$L$1,0)-1,COUNTA(OFFSET(PARAMETRES!$E$1,1,MATCH($K$276,PARAMETRES!$E$1:$L$1,0)-1,1048575,1)),1)</xm:f>
          </x14:formula1>
          <xm:sqref>L276 O276 R276</xm:sqref>
        </x14:dataValidation>
        <x14:dataValidation type="list" allowBlank="1" showInputMessage="1" showErrorMessage="1" xr:uid="{00000000-0002-0000-0600-00000E000000}">
          <x14:formula1>
            <xm:f>OFFSET(PARAMETRES!$E$1,1,MATCH($K$275,PARAMETRES!$E$1:$L$1,0)-1,COUNTA(OFFSET(PARAMETRES!$E$1,1,MATCH($K$275,PARAMETRES!$E$1:$L$1,0)-1,1048575,1)),1)</xm:f>
          </x14:formula1>
          <xm:sqref>L275 O275 R275</xm:sqref>
        </x14:dataValidation>
        <x14:dataValidation type="list" allowBlank="1" showInputMessage="1" showErrorMessage="1" xr:uid="{00000000-0002-0000-0600-00000F000000}">
          <x14:formula1>
            <xm:f>OFFSET(PARAMETRES!$E$1,1,MATCH($K$274,PARAMETRES!$E$1:$L$1,0)-1,COUNTA(OFFSET(PARAMETRES!$E$1,1,MATCH($K$274,PARAMETRES!$E$1:$L$1,0)-1,1048575,1)),1)</xm:f>
          </x14:formula1>
          <xm:sqref>L274 O274 R274</xm:sqref>
        </x14:dataValidation>
        <x14:dataValidation type="list" allowBlank="1" showInputMessage="1" showErrorMessage="1" xr:uid="{00000000-0002-0000-0600-000010000000}">
          <x14:formula1>
            <xm:f>OFFSET(PARAMETRES!$E$1,1,MATCH($K$273,PARAMETRES!$E$1:$L$1,0)-1,COUNTA(OFFSET(PARAMETRES!$E$1,1,MATCH($K$273,PARAMETRES!$E$1:$L$1,0)-1,1048575,1)),1)</xm:f>
          </x14:formula1>
          <xm:sqref>L273 O273 R273</xm:sqref>
        </x14:dataValidation>
        <x14:dataValidation type="list" allowBlank="1" showInputMessage="1" showErrorMessage="1" xr:uid="{00000000-0002-0000-0600-000011000000}">
          <x14:formula1>
            <xm:f>OFFSET(PARAMETRES!$E$1,1,MATCH($K$272,PARAMETRES!$E$1:$L$1,0)-1,COUNTA(OFFSET(PARAMETRES!$E$1,1,MATCH($K$272,PARAMETRES!$E$1:$L$1,0)-1,1048575,1)),1)</xm:f>
          </x14:formula1>
          <xm:sqref>L272 O272 R272</xm:sqref>
        </x14:dataValidation>
        <x14:dataValidation type="list" allowBlank="1" showInputMessage="1" showErrorMessage="1" xr:uid="{00000000-0002-0000-0600-000012000000}">
          <x14:formula1>
            <xm:f>OFFSET(PARAMETRES!$E$1,1,MATCH($K$271,PARAMETRES!$E$1:$L$1,0)-1,COUNTA(OFFSET(PARAMETRES!$E$1,1,MATCH($K$271,PARAMETRES!$E$1:$L$1,0)-1,1048575,1)),1)</xm:f>
          </x14:formula1>
          <xm:sqref>L271 O271 R271</xm:sqref>
        </x14:dataValidation>
        <x14:dataValidation type="list" allowBlank="1" showInputMessage="1" showErrorMessage="1" xr:uid="{00000000-0002-0000-0600-000013000000}">
          <x14:formula1>
            <xm:f>OFFSET(PARAMETRES!$E$1,1,MATCH($K$270,PARAMETRES!$E$1:$L$1,0)-1,COUNTA(OFFSET(PARAMETRES!$E$1,1,MATCH($K$270,PARAMETRES!$E$1:$L$1,0)-1,1048575,1)),1)</xm:f>
          </x14:formula1>
          <xm:sqref>L270 O270 R270</xm:sqref>
        </x14:dataValidation>
        <x14:dataValidation type="list" allowBlank="1" showInputMessage="1" showErrorMessage="1" xr:uid="{00000000-0002-0000-0600-000014000000}">
          <x14:formula1>
            <xm:f>OFFSET(PARAMETRES!$E$1,1,MATCH($K$269,PARAMETRES!$E$1:$L$1,0)-1,COUNTA(OFFSET(PARAMETRES!$E$1,1,MATCH($K$269,PARAMETRES!$E$1:$L$1,0)-1,1048575,1)),1)</xm:f>
          </x14:formula1>
          <xm:sqref>L269 O269 R269</xm:sqref>
        </x14:dataValidation>
        <x14:dataValidation type="list" allowBlank="1" showInputMessage="1" showErrorMessage="1" xr:uid="{00000000-0002-0000-0600-000015000000}">
          <x14:formula1>
            <xm:f>OFFSET(PARAMETRES!$E$1,1,MATCH($K$268,PARAMETRES!$E$1:$L$1,0)-1,COUNTA(OFFSET(PARAMETRES!$E$1,1,MATCH($K$268,PARAMETRES!$E$1:$L$1,0)-1,1048575,1)),1)</xm:f>
          </x14:formula1>
          <xm:sqref>L268 O268 R268</xm:sqref>
        </x14:dataValidation>
        <x14:dataValidation type="list" allowBlank="1" showInputMessage="1" showErrorMessage="1" xr:uid="{00000000-0002-0000-0600-000016000000}">
          <x14:formula1>
            <xm:f>OFFSET(PARAMETRES!$E$1,1,MATCH($K$267,PARAMETRES!$E$1:$L$1,0)-1,COUNTA(OFFSET(PARAMETRES!$E$1,1,MATCH($K$267,PARAMETRES!$E$1:$L$1,0)-1,1048575,1)),1)</xm:f>
          </x14:formula1>
          <xm:sqref>L267 O267 R267</xm:sqref>
        </x14:dataValidation>
        <x14:dataValidation type="list" allowBlank="1" showInputMessage="1" showErrorMessage="1" xr:uid="{00000000-0002-0000-0600-000017000000}">
          <x14:formula1>
            <xm:f>OFFSET(PARAMETRES!$E$1,1,MATCH($K$266,PARAMETRES!$E$1:$L$1,0)-1,COUNTA(OFFSET(PARAMETRES!$E$1,1,MATCH($K$266,PARAMETRES!$E$1:$L$1,0)-1,1048575,1)),1)</xm:f>
          </x14:formula1>
          <xm:sqref>L266 O266 R266</xm:sqref>
        </x14:dataValidation>
        <x14:dataValidation type="list" allowBlank="1" showInputMessage="1" showErrorMessage="1" xr:uid="{00000000-0002-0000-0600-000018000000}">
          <x14:formula1>
            <xm:f>OFFSET(PARAMETRES!$E$1,1,MATCH($K$265,PARAMETRES!$E$1:$L$1,0)-1,COUNTA(OFFSET(PARAMETRES!$E$1,1,MATCH($K$265,PARAMETRES!$E$1:$L$1,0)-1,1048575,1)),1)</xm:f>
          </x14:formula1>
          <xm:sqref>L265 O265 R265</xm:sqref>
        </x14:dataValidation>
        <x14:dataValidation type="list" allowBlank="1" showInputMessage="1" showErrorMessage="1" xr:uid="{00000000-0002-0000-0600-000019000000}">
          <x14:formula1>
            <xm:f>OFFSET(PARAMETRES!$E$1,1,MATCH($K$264,PARAMETRES!$E$1:$L$1,0)-1,COUNTA(OFFSET(PARAMETRES!$E$1,1,MATCH($K$264,PARAMETRES!$E$1:$L$1,0)-1,1048575,1)),1)</xm:f>
          </x14:formula1>
          <xm:sqref>L264 O264 R264</xm:sqref>
        </x14:dataValidation>
        <x14:dataValidation type="list" allowBlank="1" showInputMessage="1" showErrorMessage="1" xr:uid="{00000000-0002-0000-0600-00001A000000}">
          <x14:formula1>
            <xm:f>OFFSET(PARAMETRES!$E$1,1,MATCH($K$263,PARAMETRES!$E$1:$L$1,0)-1,COUNTA(OFFSET(PARAMETRES!$E$1,1,MATCH($K$263,PARAMETRES!$E$1:$L$1,0)-1,1048575,1)),1)</xm:f>
          </x14:formula1>
          <xm:sqref>L263 O263 R263</xm:sqref>
        </x14:dataValidation>
        <x14:dataValidation type="list" allowBlank="1" showInputMessage="1" showErrorMessage="1" xr:uid="{00000000-0002-0000-0600-00001B000000}">
          <x14:formula1>
            <xm:f>OFFSET(PARAMETRES!$E$1,1,MATCH($K$262,PARAMETRES!$E$1:$L$1,0)-1,COUNTA(OFFSET(PARAMETRES!$E$1,1,MATCH($K$262,PARAMETRES!$E$1:$L$1,0)-1,1048575,1)),1)</xm:f>
          </x14:formula1>
          <xm:sqref>L262 O262 R262</xm:sqref>
        </x14:dataValidation>
        <x14:dataValidation type="list" allowBlank="1" showInputMessage="1" showErrorMessage="1" xr:uid="{00000000-0002-0000-0600-00001C000000}">
          <x14:formula1>
            <xm:f>OFFSET(PARAMETRES!$E$1,1,MATCH($K$261,PARAMETRES!$E$1:$L$1,0)-1,COUNTA(OFFSET(PARAMETRES!$E$1,1,MATCH($K$261,PARAMETRES!$E$1:$L$1,0)-1,1048575,1)),1)</xm:f>
          </x14:formula1>
          <xm:sqref>L261 O261 R261</xm:sqref>
        </x14:dataValidation>
        <x14:dataValidation type="list" allowBlank="1" showInputMessage="1" showErrorMessage="1" xr:uid="{00000000-0002-0000-0600-00001D000000}">
          <x14:formula1>
            <xm:f>OFFSET(PARAMETRES!$E$1,1,MATCH($K$260,PARAMETRES!$E$1:$L$1,0)-1,COUNTA(OFFSET(PARAMETRES!$E$1,1,MATCH($K$260,PARAMETRES!$E$1:$L$1,0)-1,1048575,1)),1)</xm:f>
          </x14:formula1>
          <xm:sqref>L260 O260 R260</xm:sqref>
        </x14:dataValidation>
        <x14:dataValidation type="list" allowBlank="1" showInputMessage="1" showErrorMessage="1" xr:uid="{00000000-0002-0000-0600-00001E000000}">
          <x14:formula1>
            <xm:f>OFFSET(PARAMETRES!$E$1,1,MATCH($K$259,PARAMETRES!$E$1:$L$1,0)-1,COUNTA(OFFSET(PARAMETRES!$E$1,1,MATCH($K$259,PARAMETRES!$E$1:$L$1,0)-1,1048575,1)),1)</xm:f>
          </x14:formula1>
          <xm:sqref>L259 O259 R259</xm:sqref>
        </x14:dataValidation>
        <x14:dataValidation type="list" allowBlank="1" showInputMessage="1" showErrorMessage="1" xr:uid="{00000000-0002-0000-0600-00001F000000}">
          <x14:formula1>
            <xm:f>OFFSET(PARAMETRES!$E$1,1,MATCH($K$258,PARAMETRES!$E$1:$L$1,0)-1,COUNTA(OFFSET(PARAMETRES!$E$1,1,MATCH($K$258,PARAMETRES!$E$1:$L$1,0)-1,1048575,1)),1)</xm:f>
          </x14:formula1>
          <xm:sqref>L258 O258 R258</xm:sqref>
        </x14:dataValidation>
        <x14:dataValidation type="list" allowBlank="1" showInputMessage="1" showErrorMessage="1" xr:uid="{00000000-0002-0000-0600-000020000000}">
          <x14:formula1>
            <xm:f>OFFSET(PARAMETRES!$E$1,1,MATCH($K$257,PARAMETRES!$E$1:$L$1,0)-1,COUNTA(OFFSET(PARAMETRES!$E$1,1,MATCH($K$257,PARAMETRES!$E$1:$L$1,0)-1,1048575,1)),1)</xm:f>
          </x14:formula1>
          <xm:sqref>L257 O257 R257</xm:sqref>
        </x14:dataValidation>
        <x14:dataValidation type="list" allowBlank="1" showInputMessage="1" showErrorMessage="1" xr:uid="{00000000-0002-0000-0600-000021000000}">
          <x14:formula1>
            <xm:f>OFFSET(PARAMETRES!$E$1,1,MATCH($K$256,PARAMETRES!$E$1:$L$1,0)-1,COUNTA(OFFSET(PARAMETRES!$E$1,1,MATCH($K$256,PARAMETRES!$E$1:$L$1,0)-1,1048575,1)),1)</xm:f>
          </x14:formula1>
          <xm:sqref>L256 O256 R256</xm:sqref>
        </x14:dataValidation>
        <x14:dataValidation type="list" allowBlank="1" showInputMessage="1" showErrorMessage="1" xr:uid="{00000000-0002-0000-0600-000022000000}">
          <x14:formula1>
            <xm:f>OFFSET(PARAMETRES!$E$1,1,MATCH($K$255,PARAMETRES!$E$1:$L$1,0)-1,COUNTA(OFFSET(PARAMETRES!$E$1,1,MATCH($K$255,PARAMETRES!$E$1:$L$1,0)-1,1048575,1)),1)</xm:f>
          </x14:formula1>
          <xm:sqref>L255 O255 R255</xm:sqref>
        </x14:dataValidation>
        <x14:dataValidation type="list" allowBlank="1" showInputMessage="1" showErrorMessage="1" xr:uid="{00000000-0002-0000-0600-000023000000}">
          <x14:formula1>
            <xm:f>OFFSET(PARAMETRES!$E$1,1,MATCH($K$254,PARAMETRES!$E$1:$L$1,0)-1,COUNTA(OFFSET(PARAMETRES!$E$1,1,MATCH($K$254,PARAMETRES!$E$1:$L$1,0)-1,1048575,1)),1)</xm:f>
          </x14:formula1>
          <xm:sqref>L254 O254 R254</xm:sqref>
        </x14:dataValidation>
        <x14:dataValidation type="list" allowBlank="1" showInputMessage="1" showErrorMessage="1" xr:uid="{00000000-0002-0000-0600-000024000000}">
          <x14:formula1>
            <xm:f>OFFSET(PARAMETRES!$E$1,1,MATCH($K$253,PARAMETRES!$E$1:$L$1,0)-1,COUNTA(OFFSET(PARAMETRES!$E$1,1,MATCH($K$253,PARAMETRES!$E$1:$L$1,0)-1,1048575,1)),1)</xm:f>
          </x14:formula1>
          <xm:sqref>L253 O253 R253</xm:sqref>
        </x14:dataValidation>
        <x14:dataValidation type="list" allowBlank="1" showInputMessage="1" showErrorMessage="1" xr:uid="{00000000-0002-0000-0600-000025000000}">
          <x14:formula1>
            <xm:f>OFFSET(PARAMETRES!$E$1,1,MATCH($K$252,PARAMETRES!$E$1:$L$1,0)-1,COUNTA(OFFSET(PARAMETRES!$E$1,1,MATCH($K$252,PARAMETRES!$E$1:$L$1,0)-1,1048575,1)),1)</xm:f>
          </x14:formula1>
          <xm:sqref>L252 O252 R252</xm:sqref>
        </x14:dataValidation>
        <x14:dataValidation type="list" allowBlank="1" showInputMessage="1" showErrorMessage="1" xr:uid="{00000000-0002-0000-0600-000026000000}">
          <x14:formula1>
            <xm:f>OFFSET(PARAMETRES!$E$1,1,MATCH($K$251,PARAMETRES!$E$1:$L$1,0)-1,COUNTA(OFFSET(PARAMETRES!$E$1,1,MATCH($K$251,PARAMETRES!$E$1:$L$1,0)-1,1048575,1)),1)</xm:f>
          </x14:formula1>
          <xm:sqref>L251 O251 R251</xm:sqref>
        </x14:dataValidation>
        <x14:dataValidation type="list" allowBlank="1" showInputMessage="1" showErrorMessage="1" xr:uid="{00000000-0002-0000-0600-000027000000}">
          <x14:formula1>
            <xm:f>OFFSET(PARAMETRES!$E$1,1,MATCH($K$250,PARAMETRES!$E$1:$L$1,0)-1,COUNTA(OFFSET(PARAMETRES!$E$1,1,MATCH($K$250,PARAMETRES!$E$1:$L$1,0)-1,1048575,1)),1)</xm:f>
          </x14:formula1>
          <xm:sqref>L250 O250 R250</xm:sqref>
        </x14:dataValidation>
        <x14:dataValidation type="list" allowBlank="1" showInputMessage="1" showErrorMessage="1" xr:uid="{00000000-0002-0000-0600-000028000000}">
          <x14:formula1>
            <xm:f>OFFSET(PARAMETRES!$E$1,1,MATCH($K$249,PARAMETRES!$E$1:$L$1,0)-1,COUNTA(OFFSET(PARAMETRES!$E$1,1,MATCH($K$249,PARAMETRES!$E$1:$L$1,0)-1,1048575,1)),1)</xm:f>
          </x14:formula1>
          <xm:sqref>L249 O249 R249</xm:sqref>
        </x14:dataValidation>
        <x14:dataValidation type="list" allowBlank="1" showInputMessage="1" showErrorMessage="1" xr:uid="{00000000-0002-0000-0600-000029000000}">
          <x14:formula1>
            <xm:f>OFFSET(PARAMETRES!$E$1,1,MATCH($K$248,PARAMETRES!$E$1:$L$1,0)-1,COUNTA(OFFSET(PARAMETRES!$E$1,1,MATCH($K$248,PARAMETRES!$E$1:$L$1,0)-1,1048575,1)),1)</xm:f>
          </x14:formula1>
          <xm:sqref>L248 O248 R248</xm:sqref>
        </x14:dataValidation>
        <x14:dataValidation type="list" allowBlank="1" showInputMessage="1" showErrorMessage="1" xr:uid="{00000000-0002-0000-0600-00002A000000}">
          <x14:formula1>
            <xm:f>OFFSET(PARAMETRES!$E$1,1,MATCH($K$247,PARAMETRES!$E$1:$L$1,0)-1,COUNTA(OFFSET(PARAMETRES!$E$1,1,MATCH($K$247,PARAMETRES!$E$1:$L$1,0)-1,1048575,1)),1)</xm:f>
          </x14:formula1>
          <xm:sqref>L247 O247 R247</xm:sqref>
        </x14:dataValidation>
        <x14:dataValidation type="list" allowBlank="1" showInputMessage="1" showErrorMessage="1" xr:uid="{00000000-0002-0000-0600-00002B000000}">
          <x14:formula1>
            <xm:f>OFFSET(PARAMETRES!$E$1,1,MATCH($K$246,PARAMETRES!$E$1:$L$1,0)-1,COUNTA(OFFSET(PARAMETRES!$E$1,1,MATCH($K$246,PARAMETRES!$E$1:$L$1,0)-1,1048575,1)),1)</xm:f>
          </x14:formula1>
          <xm:sqref>L246 O246 R246</xm:sqref>
        </x14:dataValidation>
        <x14:dataValidation type="list" allowBlank="1" showInputMessage="1" showErrorMessage="1" xr:uid="{00000000-0002-0000-0600-00002C000000}">
          <x14:formula1>
            <xm:f>OFFSET(PARAMETRES!$E$1,1,MATCH($K$245,PARAMETRES!$E$1:$L$1,0)-1,COUNTA(OFFSET(PARAMETRES!$E$1,1,MATCH($K$245,PARAMETRES!$E$1:$L$1,0)-1,1048575,1)),1)</xm:f>
          </x14:formula1>
          <xm:sqref>L245 O245 R245</xm:sqref>
        </x14:dataValidation>
        <x14:dataValidation type="list" allowBlank="1" showInputMessage="1" showErrorMessage="1" xr:uid="{00000000-0002-0000-0600-00002D000000}">
          <x14:formula1>
            <xm:f>OFFSET(PARAMETRES!$E$1,1,MATCH($K$244,PARAMETRES!$E$1:$L$1,0)-1,COUNTA(OFFSET(PARAMETRES!$E$1,1,MATCH($K$244,PARAMETRES!$E$1:$L$1,0)-1,1048575,1)),1)</xm:f>
          </x14:formula1>
          <xm:sqref>L244 O244 R244</xm:sqref>
        </x14:dataValidation>
        <x14:dataValidation type="list" allowBlank="1" showInputMessage="1" showErrorMessage="1" xr:uid="{00000000-0002-0000-0600-00002E000000}">
          <x14:formula1>
            <xm:f>OFFSET(PARAMETRES!$E$1,1,MATCH($K$243,PARAMETRES!$E$1:$L$1,0)-1,COUNTA(OFFSET(PARAMETRES!$E$1,1,MATCH($K$243,PARAMETRES!$E$1:$L$1,0)-1,1048575,1)),1)</xm:f>
          </x14:formula1>
          <xm:sqref>L243 O243 R243</xm:sqref>
        </x14:dataValidation>
        <x14:dataValidation type="list" allowBlank="1" showInputMessage="1" showErrorMessage="1" xr:uid="{00000000-0002-0000-0600-00002F000000}">
          <x14:formula1>
            <xm:f>OFFSET(PARAMETRES!$E$1,1,MATCH($K$242,PARAMETRES!$E$1:$L$1,0)-1,COUNTA(OFFSET(PARAMETRES!$E$1,1,MATCH($K$242,PARAMETRES!$E$1:$L$1,0)-1,1048575,1)),1)</xm:f>
          </x14:formula1>
          <xm:sqref>L242 O242 R242</xm:sqref>
        </x14:dataValidation>
        <x14:dataValidation type="list" allowBlank="1" showInputMessage="1" showErrorMessage="1" xr:uid="{00000000-0002-0000-0600-000030000000}">
          <x14:formula1>
            <xm:f>OFFSET(PARAMETRES!$E$1,1,MATCH($K$241,PARAMETRES!$E$1:$L$1,0)-1,COUNTA(OFFSET(PARAMETRES!$E$1,1,MATCH($K$241,PARAMETRES!$E$1:$L$1,0)-1,1048575,1)),1)</xm:f>
          </x14:formula1>
          <xm:sqref>L241 O241 R241</xm:sqref>
        </x14:dataValidation>
        <x14:dataValidation type="list" allowBlank="1" showInputMessage="1" showErrorMessage="1" xr:uid="{00000000-0002-0000-0600-000031000000}">
          <x14:formula1>
            <xm:f>OFFSET(PARAMETRES!$E$1,1,MATCH($K$240,PARAMETRES!$E$1:$L$1,0)-1,COUNTA(OFFSET(PARAMETRES!$E$1,1,MATCH($K$240,PARAMETRES!$E$1:$L$1,0)-1,1048575,1)),1)</xm:f>
          </x14:formula1>
          <xm:sqref>L240 O240 R240</xm:sqref>
        </x14:dataValidation>
        <x14:dataValidation type="list" allowBlank="1" showInputMessage="1" showErrorMessage="1" xr:uid="{00000000-0002-0000-0600-000032000000}">
          <x14:formula1>
            <xm:f>OFFSET(PARAMETRES!$E$1,1,MATCH($K$239,PARAMETRES!$E$1:$L$1,0)-1,COUNTA(OFFSET(PARAMETRES!$E$1,1,MATCH($K$239,PARAMETRES!$E$1:$L$1,0)-1,1048575,1)),1)</xm:f>
          </x14:formula1>
          <xm:sqref>L239 O239 R239</xm:sqref>
        </x14:dataValidation>
        <x14:dataValidation type="list" allowBlank="1" showInputMessage="1" showErrorMessage="1" xr:uid="{00000000-0002-0000-0600-000033000000}">
          <x14:formula1>
            <xm:f>OFFSET(PARAMETRES!$E$1,1,MATCH($K$238,PARAMETRES!$E$1:$L$1,0)-1,COUNTA(OFFSET(PARAMETRES!$E$1,1,MATCH($K$238,PARAMETRES!$E$1:$L$1,0)-1,1048575,1)),1)</xm:f>
          </x14:formula1>
          <xm:sqref>L238 O238 R238</xm:sqref>
        </x14:dataValidation>
        <x14:dataValidation type="list" allowBlank="1" showInputMessage="1" showErrorMessage="1" xr:uid="{00000000-0002-0000-0600-000034000000}">
          <x14:formula1>
            <xm:f>OFFSET(PARAMETRES!$E$1,1,MATCH($K$237,PARAMETRES!$E$1:$L$1,0)-1,COUNTA(OFFSET(PARAMETRES!$E$1,1,MATCH($K$237,PARAMETRES!$E$1:$L$1,0)-1,1048575,1)),1)</xm:f>
          </x14:formula1>
          <xm:sqref>L237 O237 R237</xm:sqref>
        </x14:dataValidation>
        <x14:dataValidation type="list" allowBlank="1" showInputMessage="1" showErrorMessage="1" xr:uid="{00000000-0002-0000-0600-000035000000}">
          <x14:formula1>
            <xm:f>OFFSET(PARAMETRES!$E$1,1,MATCH($K$236,PARAMETRES!$E$1:$L$1,0)-1,COUNTA(OFFSET(PARAMETRES!$E$1,1,MATCH($K$236,PARAMETRES!$E$1:$L$1,0)-1,1048575,1)),1)</xm:f>
          </x14:formula1>
          <xm:sqref>L236 O236 R236</xm:sqref>
        </x14:dataValidation>
        <x14:dataValidation type="list" allowBlank="1" showInputMessage="1" showErrorMessage="1" xr:uid="{00000000-0002-0000-0600-000036000000}">
          <x14:formula1>
            <xm:f>OFFSET(PARAMETRES!$E$1,1,MATCH($K$235,PARAMETRES!$E$1:$L$1,0)-1,COUNTA(OFFSET(PARAMETRES!$E$1,1,MATCH($K$235,PARAMETRES!$E$1:$L$1,0)-1,1048575,1)),1)</xm:f>
          </x14:formula1>
          <xm:sqref>L235 O235 R235</xm:sqref>
        </x14:dataValidation>
        <x14:dataValidation type="list" allowBlank="1" showInputMessage="1" showErrorMessage="1" xr:uid="{00000000-0002-0000-0600-000037000000}">
          <x14:formula1>
            <xm:f>OFFSET(PARAMETRES!$E$1,1,MATCH($K$234,PARAMETRES!$E$1:$L$1,0)-1,COUNTA(OFFSET(PARAMETRES!$E$1,1,MATCH($K$234,PARAMETRES!$E$1:$L$1,0)-1,1048575,1)),1)</xm:f>
          </x14:formula1>
          <xm:sqref>L234 O234 R234</xm:sqref>
        </x14:dataValidation>
        <x14:dataValidation type="list" allowBlank="1" showInputMessage="1" showErrorMessage="1" xr:uid="{00000000-0002-0000-0600-000038000000}">
          <x14:formula1>
            <xm:f>OFFSET(PARAMETRES!$E$1,1,MATCH($K$233,PARAMETRES!$E$1:$L$1,0)-1,COUNTA(OFFSET(PARAMETRES!$E$1,1,MATCH($K$233,PARAMETRES!$E$1:$L$1,0)-1,1048575,1)),1)</xm:f>
          </x14:formula1>
          <xm:sqref>L233 O233 R233</xm:sqref>
        </x14:dataValidation>
        <x14:dataValidation type="list" allowBlank="1" showInputMessage="1" showErrorMessage="1" xr:uid="{00000000-0002-0000-0600-000039000000}">
          <x14:formula1>
            <xm:f>OFFSET(PARAMETRES!$E$1,1,MATCH($K$232,PARAMETRES!$E$1:$L$1,0)-1,COUNTA(OFFSET(PARAMETRES!$E$1,1,MATCH($K$232,PARAMETRES!$E$1:$L$1,0)-1,1048575,1)),1)</xm:f>
          </x14:formula1>
          <xm:sqref>L232 O232 R232</xm:sqref>
        </x14:dataValidation>
        <x14:dataValidation type="list" allowBlank="1" showInputMessage="1" showErrorMessage="1" xr:uid="{00000000-0002-0000-0600-00003A000000}">
          <x14:formula1>
            <xm:f>OFFSET(PARAMETRES!$E$1,1,MATCH($K$231,PARAMETRES!$E$1:$L$1,0)-1,COUNTA(OFFSET(PARAMETRES!$E$1,1,MATCH($K$231,PARAMETRES!$E$1:$L$1,0)-1,1048575,1)),1)</xm:f>
          </x14:formula1>
          <xm:sqref>L231 O231 R231</xm:sqref>
        </x14:dataValidation>
        <x14:dataValidation type="list" allowBlank="1" showInputMessage="1" showErrorMessage="1" xr:uid="{00000000-0002-0000-0600-00003B000000}">
          <x14:formula1>
            <xm:f>OFFSET(PARAMETRES!$E$1,1,MATCH($K$230,PARAMETRES!$E$1:$L$1,0)-1,COUNTA(OFFSET(PARAMETRES!$E$1,1,MATCH($K$230,PARAMETRES!$E$1:$L$1,0)-1,1048575,1)),1)</xm:f>
          </x14:formula1>
          <xm:sqref>L230 O230 R230</xm:sqref>
        </x14:dataValidation>
        <x14:dataValidation type="list" allowBlank="1" showInputMessage="1" showErrorMessage="1" xr:uid="{00000000-0002-0000-0600-00003C000000}">
          <x14:formula1>
            <xm:f>OFFSET(PARAMETRES!$E$1,1,MATCH($K$229,PARAMETRES!$E$1:$L$1,0)-1,COUNTA(OFFSET(PARAMETRES!$E$1,1,MATCH($K$229,PARAMETRES!$E$1:$L$1,0)-1,1048575,1)),1)</xm:f>
          </x14:formula1>
          <xm:sqref>L229 O229 R229</xm:sqref>
        </x14:dataValidation>
        <x14:dataValidation type="list" allowBlank="1" showInputMessage="1" showErrorMessage="1" xr:uid="{00000000-0002-0000-0600-00003D000000}">
          <x14:formula1>
            <xm:f>OFFSET(PARAMETRES!$E$1,1,MATCH($K$228,PARAMETRES!$E$1:$L$1,0)-1,COUNTA(OFFSET(PARAMETRES!$E$1,1,MATCH($K$228,PARAMETRES!$E$1:$L$1,0)-1,1048575,1)),1)</xm:f>
          </x14:formula1>
          <xm:sqref>L228 O228 R228</xm:sqref>
        </x14:dataValidation>
        <x14:dataValidation type="list" allowBlank="1" showInputMessage="1" showErrorMessage="1" xr:uid="{00000000-0002-0000-0600-00003E000000}">
          <x14:formula1>
            <xm:f>OFFSET(PARAMETRES!$E$1,1,MATCH($K$227,PARAMETRES!$E$1:$L$1,0)-1,COUNTA(OFFSET(PARAMETRES!$E$1,1,MATCH($K$227,PARAMETRES!$E$1:$L$1,0)-1,1048575,1)),1)</xm:f>
          </x14:formula1>
          <xm:sqref>L227 O227 R227</xm:sqref>
        </x14:dataValidation>
        <x14:dataValidation type="list" allowBlank="1" showInputMessage="1" showErrorMessage="1" xr:uid="{00000000-0002-0000-0600-00003F000000}">
          <x14:formula1>
            <xm:f>OFFSET(PARAMETRES!$E$1,1,MATCH($K$226,PARAMETRES!$E$1:$L$1,0)-1,COUNTA(OFFSET(PARAMETRES!$E$1,1,MATCH($K$226,PARAMETRES!$E$1:$L$1,0)-1,1048575,1)),1)</xm:f>
          </x14:formula1>
          <xm:sqref>L226 O226 R226</xm:sqref>
        </x14:dataValidation>
        <x14:dataValidation type="list" allowBlank="1" showInputMessage="1" showErrorMessage="1" xr:uid="{00000000-0002-0000-0600-000040000000}">
          <x14:formula1>
            <xm:f>OFFSET(PARAMETRES!$E$1,1,MATCH($K$225,PARAMETRES!$E$1:$L$1,0)-1,COUNTA(OFFSET(PARAMETRES!$E$1,1,MATCH($K$225,PARAMETRES!$E$1:$L$1,0)-1,1048575,1)),1)</xm:f>
          </x14:formula1>
          <xm:sqref>L225 O225 R225</xm:sqref>
        </x14:dataValidation>
        <x14:dataValidation type="list" allowBlank="1" showInputMessage="1" showErrorMessage="1" xr:uid="{00000000-0002-0000-0600-000041000000}">
          <x14:formula1>
            <xm:f>OFFSET(PARAMETRES!$E$1,1,MATCH($K$224,PARAMETRES!$E$1:$L$1,0)-1,COUNTA(OFFSET(PARAMETRES!$E$1,1,MATCH($K$224,PARAMETRES!$E$1:$L$1,0)-1,1048575,1)),1)</xm:f>
          </x14:formula1>
          <xm:sqref>L224 O224 R224</xm:sqref>
        </x14:dataValidation>
        <x14:dataValidation type="list" allowBlank="1" showInputMessage="1" showErrorMessage="1" xr:uid="{00000000-0002-0000-0600-000042000000}">
          <x14:formula1>
            <xm:f>OFFSET(PARAMETRES!$E$1,1,MATCH($K$223,PARAMETRES!$E$1:$L$1,0)-1,COUNTA(OFFSET(PARAMETRES!$E$1,1,MATCH($K$223,PARAMETRES!$E$1:$L$1,0)-1,1048575,1)),1)</xm:f>
          </x14:formula1>
          <xm:sqref>L223 O223 R223</xm:sqref>
        </x14:dataValidation>
        <x14:dataValidation type="list" allowBlank="1" showInputMessage="1" showErrorMessage="1" xr:uid="{00000000-0002-0000-0600-000043000000}">
          <x14:formula1>
            <xm:f>OFFSET(PARAMETRES!$E$1,1,MATCH($K$222,PARAMETRES!$E$1:$L$1,0)-1,COUNTA(OFFSET(PARAMETRES!$E$1,1,MATCH($K$222,PARAMETRES!$E$1:$L$1,0)-1,1048575,1)),1)</xm:f>
          </x14:formula1>
          <xm:sqref>L222 O222 R222</xm:sqref>
        </x14:dataValidation>
        <x14:dataValidation type="list" allowBlank="1" showInputMessage="1" showErrorMessage="1" xr:uid="{00000000-0002-0000-0600-000044000000}">
          <x14:formula1>
            <xm:f>OFFSET(PARAMETRES!$E$1,1,MATCH($K$221,PARAMETRES!$E$1:$L$1,0)-1,COUNTA(OFFSET(PARAMETRES!$E$1,1,MATCH($K$221,PARAMETRES!$E$1:$L$1,0)-1,1048575,1)),1)</xm:f>
          </x14:formula1>
          <xm:sqref>L221 O221 R221</xm:sqref>
        </x14:dataValidation>
        <x14:dataValidation type="list" allowBlank="1" showInputMessage="1" showErrorMessage="1" xr:uid="{00000000-0002-0000-0600-000045000000}">
          <x14:formula1>
            <xm:f>OFFSET(PARAMETRES!$E$1,1,MATCH($K$220,PARAMETRES!$E$1:$L$1,0)-1,COUNTA(OFFSET(PARAMETRES!$E$1,1,MATCH($K$220,PARAMETRES!$E$1:$L$1,0)-1,1048575,1)),1)</xm:f>
          </x14:formula1>
          <xm:sqref>L220 O220 R220</xm:sqref>
        </x14:dataValidation>
        <x14:dataValidation type="list" allowBlank="1" showInputMessage="1" showErrorMessage="1" xr:uid="{00000000-0002-0000-0600-000046000000}">
          <x14:formula1>
            <xm:f>OFFSET(PARAMETRES!$E$1,1,MATCH($K$219,PARAMETRES!$E$1:$L$1,0)-1,COUNTA(OFFSET(PARAMETRES!$E$1,1,MATCH($K$219,PARAMETRES!$E$1:$L$1,0)-1,1048575,1)),1)</xm:f>
          </x14:formula1>
          <xm:sqref>L219 O219 R219</xm:sqref>
        </x14:dataValidation>
        <x14:dataValidation type="list" allowBlank="1" showInputMessage="1" showErrorMessage="1" xr:uid="{00000000-0002-0000-0600-000047000000}">
          <x14:formula1>
            <xm:f>OFFSET(PARAMETRES!$E$1,1,MATCH($K$218,PARAMETRES!$E$1:$L$1,0)-1,COUNTA(OFFSET(PARAMETRES!$E$1,1,MATCH($K$218,PARAMETRES!$E$1:$L$1,0)-1,1048575,1)),1)</xm:f>
          </x14:formula1>
          <xm:sqref>L218 O218 R218</xm:sqref>
        </x14:dataValidation>
        <x14:dataValidation type="list" allowBlank="1" showInputMessage="1" showErrorMessage="1" xr:uid="{00000000-0002-0000-0600-000048000000}">
          <x14:formula1>
            <xm:f>OFFSET(PARAMETRES!$E$1,1,MATCH($K$217,PARAMETRES!$E$1:$L$1,0)-1,COUNTA(OFFSET(PARAMETRES!$E$1,1,MATCH($K$217,PARAMETRES!$E$1:$L$1,0)-1,1048575,1)),1)</xm:f>
          </x14:formula1>
          <xm:sqref>L217 O217 R217</xm:sqref>
        </x14:dataValidation>
        <x14:dataValidation type="list" allowBlank="1" showInputMessage="1" showErrorMessage="1" xr:uid="{00000000-0002-0000-0600-000049000000}">
          <x14:formula1>
            <xm:f>OFFSET(PARAMETRES!$E$1,1,MATCH($K$216,PARAMETRES!$E$1:$L$1,0)-1,COUNTA(OFFSET(PARAMETRES!$E$1,1,MATCH($K$216,PARAMETRES!$E$1:$L$1,0)-1,1048575,1)),1)</xm:f>
          </x14:formula1>
          <xm:sqref>L216 O216 R216</xm:sqref>
        </x14:dataValidation>
        <x14:dataValidation type="list" allowBlank="1" showInputMessage="1" showErrorMessage="1" xr:uid="{00000000-0002-0000-0600-00004A000000}">
          <x14:formula1>
            <xm:f>OFFSET(PARAMETRES!$E$1,1,MATCH($K$215,PARAMETRES!$E$1:$L$1,0)-1,COUNTA(OFFSET(PARAMETRES!$E$1,1,MATCH($K$215,PARAMETRES!$E$1:$L$1,0)-1,1048575,1)),1)</xm:f>
          </x14:formula1>
          <xm:sqref>L215 O215 R215</xm:sqref>
        </x14:dataValidation>
        <x14:dataValidation type="list" allowBlank="1" showInputMessage="1" showErrorMessage="1" xr:uid="{00000000-0002-0000-0600-00004B000000}">
          <x14:formula1>
            <xm:f>OFFSET(PARAMETRES!$E$1,1,MATCH($K$214,PARAMETRES!$E$1:$L$1,0)-1,COUNTA(OFFSET(PARAMETRES!$E$1,1,MATCH($K$214,PARAMETRES!$E$1:$L$1,0)-1,1048575,1)),1)</xm:f>
          </x14:formula1>
          <xm:sqref>L214 O214 R214</xm:sqref>
        </x14:dataValidation>
        <x14:dataValidation type="list" allowBlank="1" showInputMessage="1" showErrorMessage="1" xr:uid="{00000000-0002-0000-0600-00004C000000}">
          <x14:formula1>
            <xm:f>OFFSET(PARAMETRES!$E$1,1,MATCH($K$213,PARAMETRES!$E$1:$L$1,0)-1,COUNTA(OFFSET(PARAMETRES!$E$1,1,MATCH($K$213,PARAMETRES!$E$1:$L$1,0)-1,1048575,1)),1)</xm:f>
          </x14:formula1>
          <xm:sqref>L213 O213 R213</xm:sqref>
        </x14:dataValidation>
        <x14:dataValidation type="list" allowBlank="1" showInputMessage="1" showErrorMessage="1" xr:uid="{00000000-0002-0000-0600-00004D000000}">
          <x14:formula1>
            <xm:f>OFFSET(PARAMETRES!$E$1,1,MATCH($K$212,PARAMETRES!$E$1:$L$1,0)-1,COUNTA(OFFSET(PARAMETRES!$E$1,1,MATCH($K$212,PARAMETRES!$E$1:$L$1,0)-1,1048575,1)),1)</xm:f>
          </x14:formula1>
          <xm:sqref>L212 O212 R212</xm:sqref>
        </x14:dataValidation>
        <x14:dataValidation type="list" allowBlank="1" showInputMessage="1" showErrorMessage="1" xr:uid="{00000000-0002-0000-0600-00004E000000}">
          <x14:formula1>
            <xm:f>OFFSET(PARAMETRES!$E$1,1,MATCH($K$211,PARAMETRES!$E$1:$L$1,0)-1,COUNTA(OFFSET(PARAMETRES!$E$1,1,MATCH($K$211,PARAMETRES!$E$1:$L$1,0)-1,1048575,1)),1)</xm:f>
          </x14:formula1>
          <xm:sqref>L211 O211 R211</xm:sqref>
        </x14:dataValidation>
        <x14:dataValidation type="list" allowBlank="1" showInputMessage="1" showErrorMessage="1" xr:uid="{00000000-0002-0000-0600-00004F000000}">
          <x14:formula1>
            <xm:f>OFFSET(PARAMETRES!$E$1,1,MATCH($K$210,PARAMETRES!$E$1:$L$1,0)-1,COUNTA(OFFSET(PARAMETRES!$E$1,1,MATCH($K$210,PARAMETRES!$E$1:$L$1,0)-1,1048575,1)),1)</xm:f>
          </x14:formula1>
          <xm:sqref>L210 O210 R210</xm:sqref>
        </x14:dataValidation>
        <x14:dataValidation type="list" allowBlank="1" showInputMessage="1" showErrorMessage="1" xr:uid="{00000000-0002-0000-0600-000050000000}">
          <x14:formula1>
            <xm:f>OFFSET(PARAMETRES!$E$1,1,MATCH($K$209,PARAMETRES!$E$1:$L$1,0)-1,COUNTA(OFFSET(PARAMETRES!$E$1,1,MATCH($K$209,PARAMETRES!$E$1:$L$1,0)-1,1048575,1)),1)</xm:f>
          </x14:formula1>
          <xm:sqref>L209 O209 R209</xm:sqref>
        </x14:dataValidation>
        <x14:dataValidation type="list" allowBlank="1" showInputMessage="1" showErrorMessage="1" xr:uid="{00000000-0002-0000-0600-000051000000}">
          <x14:formula1>
            <xm:f>OFFSET(PARAMETRES!$E$1,1,MATCH($K$208,PARAMETRES!$E$1:$L$1,0)-1,COUNTA(OFFSET(PARAMETRES!$E$1,1,MATCH($K$208,PARAMETRES!$E$1:$L$1,0)-1,1048575,1)),1)</xm:f>
          </x14:formula1>
          <xm:sqref>L208 O208 R208</xm:sqref>
        </x14:dataValidation>
        <x14:dataValidation type="list" allowBlank="1" showInputMessage="1" showErrorMessage="1" xr:uid="{00000000-0002-0000-0600-000052000000}">
          <x14:formula1>
            <xm:f>OFFSET(PARAMETRES!$E$1,1,MATCH($K$207,PARAMETRES!$E$1:$L$1,0)-1,COUNTA(OFFSET(PARAMETRES!$E$1,1,MATCH($K$207,PARAMETRES!$E$1:$L$1,0)-1,1048575,1)),1)</xm:f>
          </x14:formula1>
          <xm:sqref>L207 O207 R207</xm:sqref>
        </x14:dataValidation>
        <x14:dataValidation type="list" allowBlank="1" showInputMessage="1" showErrorMessage="1" xr:uid="{00000000-0002-0000-0600-000053000000}">
          <x14:formula1>
            <xm:f>OFFSET(PARAMETRES!$E$1,1,MATCH($K$206,PARAMETRES!$E$1:$L$1,0)-1,COUNTA(OFFSET(PARAMETRES!$E$1,1,MATCH($K$206,PARAMETRES!$E$1:$L$1,0)-1,1048575,1)),1)</xm:f>
          </x14:formula1>
          <xm:sqref>L206 O206 R206</xm:sqref>
        </x14:dataValidation>
        <x14:dataValidation type="list" allowBlank="1" showInputMessage="1" showErrorMessage="1" xr:uid="{00000000-0002-0000-0600-000054000000}">
          <x14:formula1>
            <xm:f>OFFSET(PARAMETRES!$E$1,1,MATCH($K$205,PARAMETRES!$E$1:$L$1,0)-1,COUNTA(OFFSET(PARAMETRES!$E$1,1,MATCH($K$205,PARAMETRES!$E$1:$L$1,0)-1,1048575,1)),1)</xm:f>
          </x14:formula1>
          <xm:sqref>L205 O205 R205</xm:sqref>
        </x14:dataValidation>
        <x14:dataValidation type="list" allowBlank="1" showInputMessage="1" showErrorMessage="1" xr:uid="{00000000-0002-0000-0600-000055000000}">
          <x14:formula1>
            <xm:f>OFFSET(PARAMETRES!$E$1,1,MATCH($K$204,PARAMETRES!$E$1:$L$1,0)-1,COUNTA(OFFSET(PARAMETRES!$E$1,1,MATCH($K$204,PARAMETRES!$E$1:$L$1,0)-1,1048575,1)),1)</xm:f>
          </x14:formula1>
          <xm:sqref>L204 O204 R204</xm:sqref>
        </x14:dataValidation>
        <x14:dataValidation type="list" allowBlank="1" showInputMessage="1" showErrorMessage="1" xr:uid="{00000000-0002-0000-0600-000056000000}">
          <x14:formula1>
            <xm:f>OFFSET(PARAMETRES!$E$1,1,MATCH($K$203,PARAMETRES!$E$1:$L$1,0)-1,COUNTA(OFFSET(PARAMETRES!$E$1,1,MATCH($K$203,PARAMETRES!$E$1:$L$1,0)-1,1048575,1)),1)</xm:f>
          </x14:formula1>
          <xm:sqref>L203 O203 R203</xm:sqref>
        </x14:dataValidation>
        <x14:dataValidation type="list" allowBlank="1" showInputMessage="1" showErrorMessage="1" xr:uid="{00000000-0002-0000-0600-000057000000}">
          <x14:formula1>
            <xm:f>OFFSET(PARAMETRES!$E$1,1,MATCH($K$202,PARAMETRES!$E$1:$L$1,0)-1,COUNTA(OFFSET(PARAMETRES!$E$1,1,MATCH($K$202,PARAMETRES!$E$1:$L$1,0)-1,1048575,1)),1)</xm:f>
          </x14:formula1>
          <xm:sqref>L202 O202 R202</xm:sqref>
        </x14:dataValidation>
        <x14:dataValidation type="list" allowBlank="1" showInputMessage="1" showErrorMessage="1" xr:uid="{00000000-0002-0000-0600-000058000000}">
          <x14:formula1>
            <xm:f>OFFSET(PARAMETRES!$E$1,1,MATCH($K$201,PARAMETRES!$E$1:$L$1,0)-1,COUNTA(OFFSET(PARAMETRES!$E$1,1,MATCH($K$201,PARAMETRES!$E$1:$L$1,0)-1,1048575,1)),1)</xm:f>
          </x14:formula1>
          <xm:sqref>L201 O201 R201</xm:sqref>
        </x14:dataValidation>
        <x14:dataValidation type="list" allowBlank="1" showInputMessage="1" showErrorMessage="1" xr:uid="{00000000-0002-0000-0600-000059000000}">
          <x14:formula1>
            <xm:f>OFFSET(PARAMETRES!$E$1,1,MATCH($K$200,PARAMETRES!$E$1:$L$1,0)-1,COUNTA(OFFSET(PARAMETRES!$E$1,1,MATCH($K$200,PARAMETRES!$E$1:$L$1,0)-1,1048575,1)),1)</xm:f>
          </x14:formula1>
          <xm:sqref>L200 O200 R200</xm:sqref>
        </x14:dataValidation>
        <x14:dataValidation type="list" allowBlank="1" showInputMessage="1" showErrorMessage="1" xr:uid="{00000000-0002-0000-0600-00005A000000}">
          <x14:formula1>
            <xm:f>OFFSET(PARAMETRES!$E$1,1,MATCH($K$199,PARAMETRES!$E$1:$L$1,0)-1,COUNTA(OFFSET(PARAMETRES!$E$1,1,MATCH($K$199,PARAMETRES!$E$1:$L$1,0)-1,1048575,1)),1)</xm:f>
          </x14:formula1>
          <xm:sqref>L199 O199 R199</xm:sqref>
        </x14:dataValidation>
        <x14:dataValidation type="list" allowBlank="1" showInputMessage="1" showErrorMessage="1" xr:uid="{00000000-0002-0000-0600-00005B000000}">
          <x14:formula1>
            <xm:f>OFFSET(PARAMETRES!$E$1,1,MATCH($K$198,PARAMETRES!$E$1:$L$1,0)-1,COUNTA(OFFSET(PARAMETRES!$E$1,1,MATCH($K$198,PARAMETRES!$E$1:$L$1,0)-1,1048575,1)),1)</xm:f>
          </x14:formula1>
          <xm:sqref>L198 O198 R198</xm:sqref>
        </x14:dataValidation>
        <x14:dataValidation type="list" allowBlank="1" showInputMessage="1" showErrorMessage="1" xr:uid="{00000000-0002-0000-0600-00005C000000}">
          <x14:formula1>
            <xm:f>OFFSET(PARAMETRES!$E$1,1,MATCH($K$197,PARAMETRES!$E$1:$L$1,0)-1,COUNTA(OFFSET(PARAMETRES!$E$1,1,MATCH($K$197,PARAMETRES!$E$1:$L$1,0)-1,1048575,1)),1)</xm:f>
          </x14:formula1>
          <xm:sqref>L197 O197 R197</xm:sqref>
        </x14:dataValidation>
        <x14:dataValidation type="list" allowBlank="1" showInputMessage="1" showErrorMessage="1" xr:uid="{00000000-0002-0000-0600-00005D000000}">
          <x14:formula1>
            <xm:f>OFFSET(PARAMETRES!$E$1,1,MATCH($K$196,PARAMETRES!$E$1:$L$1,0)-1,COUNTA(OFFSET(PARAMETRES!$E$1,1,MATCH($K$196,PARAMETRES!$E$1:$L$1,0)-1,1048575,1)),1)</xm:f>
          </x14:formula1>
          <xm:sqref>L196 O196 R196</xm:sqref>
        </x14:dataValidation>
        <x14:dataValidation type="list" allowBlank="1" showInputMessage="1" showErrorMessage="1" xr:uid="{00000000-0002-0000-0600-00005E000000}">
          <x14:formula1>
            <xm:f>OFFSET(PARAMETRES!$E$1,1,MATCH($K$195,PARAMETRES!$E$1:$L$1,0)-1,COUNTA(OFFSET(PARAMETRES!$E$1,1,MATCH($K$195,PARAMETRES!$E$1:$L$1,0)-1,1048575,1)),1)</xm:f>
          </x14:formula1>
          <xm:sqref>L195 O195 R195</xm:sqref>
        </x14:dataValidation>
        <x14:dataValidation type="list" allowBlank="1" showInputMessage="1" showErrorMessage="1" xr:uid="{00000000-0002-0000-0600-00005F000000}">
          <x14:formula1>
            <xm:f>OFFSET(PARAMETRES!$E$1,1,MATCH($K$194,PARAMETRES!$E$1:$L$1,0)-1,COUNTA(OFFSET(PARAMETRES!$E$1,1,MATCH($K$194,PARAMETRES!$E$1:$L$1,0)-1,1048575,1)),1)</xm:f>
          </x14:formula1>
          <xm:sqref>L194 O194 R194</xm:sqref>
        </x14:dataValidation>
        <x14:dataValidation type="list" allowBlank="1" showInputMessage="1" showErrorMessage="1" xr:uid="{00000000-0002-0000-0600-000060000000}">
          <x14:formula1>
            <xm:f>OFFSET(PARAMETRES!$E$1,1,MATCH($K$193,PARAMETRES!$E$1:$L$1,0)-1,COUNTA(OFFSET(PARAMETRES!$E$1,1,MATCH($K$193,PARAMETRES!$E$1:$L$1,0)-1,1048575,1)),1)</xm:f>
          </x14:formula1>
          <xm:sqref>L193 O193 R193</xm:sqref>
        </x14:dataValidation>
        <x14:dataValidation type="list" allowBlank="1" showInputMessage="1" showErrorMessage="1" xr:uid="{00000000-0002-0000-0600-000061000000}">
          <x14:formula1>
            <xm:f>OFFSET(PARAMETRES!$E$1,1,MATCH($K$192,PARAMETRES!$E$1:$L$1,0)-1,COUNTA(OFFSET(PARAMETRES!$E$1,1,MATCH($K$192,PARAMETRES!$E$1:$L$1,0)-1,1048575,1)),1)</xm:f>
          </x14:formula1>
          <xm:sqref>L192 O192 R192</xm:sqref>
        </x14:dataValidation>
        <x14:dataValidation type="list" allowBlank="1" showInputMessage="1" showErrorMessage="1" xr:uid="{00000000-0002-0000-0600-000062000000}">
          <x14:formula1>
            <xm:f>OFFSET(PARAMETRES!$E$1,1,MATCH($K$191,PARAMETRES!$E$1:$L$1,0)-1,COUNTA(OFFSET(PARAMETRES!$E$1,1,MATCH($K$191,PARAMETRES!$E$1:$L$1,0)-1,1048575,1)),1)</xm:f>
          </x14:formula1>
          <xm:sqref>L191 O191 R191</xm:sqref>
        </x14:dataValidation>
        <x14:dataValidation type="list" allowBlank="1" showInputMessage="1" showErrorMessage="1" xr:uid="{00000000-0002-0000-0600-000063000000}">
          <x14:formula1>
            <xm:f>OFFSET(PARAMETRES!$E$1,1,MATCH($K$190,PARAMETRES!$E$1:$L$1,0)-1,COUNTA(OFFSET(PARAMETRES!$E$1,1,MATCH($K$190,PARAMETRES!$E$1:$L$1,0)-1,1048575,1)),1)</xm:f>
          </x14:formula1>
          <xm:sqref>L190 O190 R190</xm:sqref>
        </x14:dataValidation>
        <x14:dataValidation type="list" allowBlank="1" showInputMessage="1" showErrorMessage="1" xr:uid="{00000000-0002-0000-0600-000064000000}">
          <x14:formula1>
            <xm:f>OFFSET(PARAMETRES!$E$1,1,MATCH($K$189,PARAMETRES!$E$1:$L$1,0)-1,COUNTA(OFFSET(PARAMETRES!$E$1,1,MATCH($K$189,PARAMETRES!$E$1:$L$1,0)-1,1048575,1)),1)</xm:f>
          </x14:formula1>
          <xm:sqref>L189 O189 R189</xm:sqref>
        </x14:dataValidation>
        <x14:dataValidation type="list" allowBlank="1" showInputMessage="1" showErrorMessage="1" xr:uid="{00000000-0002-0000-0600-000065000000}">
          <x14:formula1>
            <xm:f>OFFSET(PARAMETRES!$E$1,1,MATCH($K$188,PARAMETRES!$E$1:$L$1,0)-1,COUNTA(OFFSET(PARAMETRES!$E$1,1,MATCH($K$188,PARAMETRES!$E$1:$L$1,0)-1,1048575,1)),1)</xm:f>
          </x14:formula1>
          <xm:sqref>L188 O188 R188</xm:sqref>
        </x14:dataValidation>
        <x14:dataValidation type="list" allowBlank="1" showInputMessage="1" showErrorMessage="1" xr:uid="{00000000-0002-0000-0600-000066000000}">
          <x14:formula1>
            <xm:f>OFFSET(PARAMETRES!$E$1,1,MATCH($K$187,PARAMETRES!$E$1:$L$1,0)-1,COUNTA(OFFSET(PARAMETRES!$E$1,1,MATCH($K$187,PARAMETRES!$E$1:$L$1,0)-1,1048575,1)),1)</xm:f>
          </x14:formula1>
          <xm:sqref>L187 O187 R187</xm:sqref>
        </x14:dataValidation>
        <x14:dataValidation type="list" allowBlank="1" showInputMessage="1" showErrorMessage="1" xr:uid="{00000000-0002-0000-0600-000067000000}">
          <x14:formula1>
            <xm:f>OFFSET(PARAMETRES!$E$1,1,MATCH($K$186,PARAMETRES!$E$1:$L$1,0)-1,COUNTA(OFFSET(PARAMETRES!$E$1,1,MATCH($K$186,PARAMETRES!$E$1:$L$1,0)-1,1048575,1)),1)</xm:f>
          </x14:formula1>
          <xm:sqref>L186 O186 R186</xm:sqref>
        </x14:dataValidation>
        <x14:dataValidation type="list" allowBlank="1" showInputMessage="1" showErrorMessage="1" xr:uid="{00000000-0002-0000-0600-000068000000}">
          <x14:formula1>
            <xm:f>OFFSET(PARAMETRES!$E$1,1,MATCH($K$185,PARAMETRES!$E$1:$L$1,0)-1,COUNTA(OFFSET(PARAMETRES!$E$1,1,MATCH($K$185,PARAMETRES!$E$1:$L$1,0)-1,1048575,1)),1)</xm:f>
          </x14:formula1>
          <xm:sqref>L185 O185 R185</xm:sqref>
        </x14:dataValidation>
        <x14:dataValidation type="list" allowBlank="1" showInputMessage="1" showErrorMessage="1" xr:uid="{00000000-0002-0000-0600-000069000000}">
          <x14:formula1>
            <xm:f>OFFSET(PARAMETRES!$E$1,1,MATCH($K$184,PARAMETRES!$E$1:$L$1,0)-1,COUNTA(OFFSET(PARAMETRES!$E$1,1,MATCH($K$184,PARAMETRES!$E$1:$L$1,0)-1,1048575,1)),1)</xm:f>
          </x14:formula1>
          <xm:sqref>L184 O184 R184</xm:sqref>
        </x14:dataValidation>
        <x14:dataValidation type="list" allowBlank="1" showInputMessage="1" showErrorMessage="1" xr:uid="{00000000-0002-0000-0600-00006A000000}">
          <x14:formula1>
            <xm:f>OFFSET(PARAMETRES!$E$1,1,MATCH($K$183,PARAMETRES!$E$1:$L$1,0)-1,COUNTA(OFFSET(PARAMETRES!$E$1,1,MATCH($K$183,PARAMETRES!$E$1:$L$1,0)-1,1048575,1)),1)</xm:f>
          </x14:formula1>
          <xm:sqref>L183 O183 R183</xm:sqref>
        </x14:dataValidation>
        <x14:dataValidation type="list" allowBlank="1" showInputMessage="1" showErrorMessage="1" xr:uid="{00000000-0002-0000-0600-00006B000000}">
          <x14:formula1>
            <xm:f>OFFSET(PARAMETRES!$E$1,1,MATCH($K$182,PARAMETRES!$E$1:$L$1,0)-1,COUNTA(OFFSET(PARAMETRES!$E$1,1,MATCH($K$182,PARAMETRES!$E$1:$L$1,0)-1,1048575,1)),1)</xm:f>
          </x14:formula1>
          <xm:sqref>L182 O182 R182</xm:sqref>
        </x14:dataValidation>
        <x14:dataValidation type="list" allowBlank="1" showInputMessage="1" showErrorMessage="1" xr:uid="{00000000-0002-0000-0600-00006C000000}">
          <x14:formula1>
            <xm:f>OFFSET(PARAMETRES!$E$1,1,MATCH($K$181,PARAMETRES!$E$1:$L$1,0)-1,COUNTA(OFFSET(PARAMETRES!$E$1,1,MATCH($K$181,PARAMETRES!$E$1:$L$1,0)-1,1048575,1)),1)</xm:f>
          </x14:formula1>
          <xm:sqref>L181 O181 R181</xm:sqref>
        </x14:dataValidation>
        <x14:dataValidation type="list" allowBlank="1" showInputMessage="1" showErrorMessage="1" xr:uid="{00000000-0002-0000-0600-00006D000000}">
          <x14:formula1>
            <xm:f>OFFSET(PARAMETRES!$E$1,1,MATCH($K$180,PARAMETRES!$E$1:$L$1,0)-1,COUNTA(OFFSET(PARAMETRES!$E$1,1,MATCH($K$180,PARAMETRES!$E$1:$L$1,0)-1,1048575,1)),1)</xm:f>
          </x14:formula1>
          <xm:sqref>L180 O180 R180</xm:sqref>
        </x14:dataValidation>
        <x14:dataValidation type="list" allowBlank="1" showInputMessage="1" showErrorMessage="1" xr:uid="{00000000-0002-0000-0600-00006E000000}">
          <x14:formula1>
            <xm:f>OFFSET(PARAMETRES!$E$1,1,MATCH($K$179,PARAMETRES!$E$1:$L$1,0)-1,COUNTA(OFFSET(PARAMETRES!$E$1,1,MATCH($K$179,PARAMETRES!$E$1:$L$1,0)-1,1048575,1)),1)</xm:f>
          </x14:formula1>
          <xm:sqref>L179 O179 R179</xm:sqref>
        </x14:dataValidation>
        <x14:dataValidation type="list" allowBlank="1" showInputMessage="1" showErrorMessage="1" xr:uid="{00000000-0002-0000-0600-00006F000000}">
          <x14:formula1>
            <xm:f>OFFSET(PARAMETRES!$E$1,1,MATCH($K$178,PARAMETRES!$E$1:$L$1,0)-1,COUNTA(OFFSET(PARAMETRES!$E$1,1,MATCH($K$178,PARAMETRES!$E$1:$L$1,0)-1,1048575,1)),1)</xm:f>
          </x14:formula1>
          <xm:sqref>L178 O178 R178</xm:sqref>
        </x14:dataValidation>
        <x14:dataValidation type="list" allowBlank="1" showInputMessage="1" showErrorMessage="1" xr:uid="{00000000-0002-0000-0600-000070000000}">
          <x14:formula1>
            <xm:f>OFFSET(PARAMETRES!$E$1,1,MATCH($K$177,PARAMETRES!$E$1:$L$1,0)-1,COUNTA(OFFSET(PARAMETRES!$E$1,1,MATCH($K$177,PARAMETRES!$E$1:$L$1,0)-1,1048575,1)),1)</xm:f>
          </x14:formula1>
          <xm:sqref>L177 O177 R177</xm:sqref>
        </x14:dataValidation>
        <x14:dataValidation type="list" allowBlank="1" showInputMessage="1" showErrorMessage="1" xr:uid="{00000000-0002-0000-0600-000071000000}">
          <x14:formula1>
            <xm:f>OFFSET(PARAMETRES!$E$1,1,MATCH($K$176,PARAMETRES!$E$1:$L$1,0)-1,COUNTA(OFFSET(PARAMETRES!$E$1,1,MATCH($K$176,PARAMETRES!$E$1:$L$1,0)-1,1048575,1)),1)</xm:f>
          </x14:formula1>
          <xm:sqref>L176 O176 R176</xm:sqref>
        </x14:dataValidation>
        <x14:dataValidation type="list" allowBlank="1" showInputMessage="1" showErrorMessage="1" xr:uid="{00000000-0002-0000-0600-000072000000}">
          <x14:formula1>
            <xm:f>OFFSET(PARAMETRES!$E$1,1,MATCH($K$175,PARAMETRES!$E$1:$L$1,0)-1,COUNTA(OFFSET(PARAMETRES!$E$1,1,MATCH($K$175,PARAMETRES!$E$1:$L$1,0)-1,1048575,1)),1)</xm:f>
          </x14:formula1>
          <xm:sqref>L175 O175 R175</xm:sqref>
        </x14:dataValidation>
        <x14:dataValidation type="list" allowBlank="1" showInputMessage="1" showErrorMessage="1" xr:uid="{00000000-0002-0000-0600-000073000000}">
          <x14:formula1>
            <xm:f>OFFSET(PARAMETRES!$E$1,1,MATCH($K$174,PARAMETRES!$E$1:$L$1,0)-1,COUNTA(OFFSET(PARAMETRES!$E$1,1,MATCH($K$174,PARAMETRES!$E$1:$L$1,0)-1,1048575,1)),1)</xm:f>
          </x14:formula1>
          <xm:sqref>L174 O174 R174</xm:sqref>
        </x14:dataValidation>
        <x14:dataValidation type="list" allowBlank="1" showInputMessage="1" showErrorMessage="1" xr:uid="{00000000-0002-0000-0600-000074000000}">
          <x14:formula1>
            <xm:f>OFFSET(PARAMETRES!$E$1,1,MATCH($K$173,PARAMETRES!$E$1:$L$1,0)-1,COUNTA(OFFSET(PARAMETRES!$E$1,1,MATCH($K$173,PARAMETRES!$E$1:$L$1,0)-1,1048575,1)),1)</xm:f>
          </x14:formula1>
          <xm:sqref>L173 O173 R173</xm:sqref>
        </x14:dataValidation>
        <x14:dataValidation type="list" allowBlank="1" showInputMessage="1" showErrorMessage="1" xr:uid="{00000000-0002-0000-0600-000075000000}">
          <x14:formula1>
            <xm:f>OFFSET(PARAMETRES!$E$1,1,MATCH($K$172,PARAMETRES!$E$1:$L$1,0)-1,COUNTA(OFFSET(PARAMETRES!$E$1,1,MATCH($K$172,PARAMETRES!$E$1:$L$1,0)-1,1048575,1)),1)</xm:f>
          </x14:formula1>
          <xm:sqref>L172 O172 R172</xm:sqref>
        </x14:dataValidation>
        <x14:dataValidation type="list" allowBlank="1" showInputMessage="1" showErrorMessage="1" xr:uid="{00000000-0002-0000-0600-000076000000}">
          <x14:formula1>
            <xm:f>OFFSET(PARAMETRES!$E$1,1,MATCH($K$171,PARAMETRES!$E$1:$L$1,0)-1,COUNTA(OFFSET(PARAMETRES!$E$1,1,MATCH($K$171,PARAMETRES!$E$1:$L$1,0)-1,1048575,1)),1)</xm:f>
          </x14:formula1>
          <xm:sqref>L171 O171 R171</xm:sqref>
        </x14:dataValidation>
        <x14:dataValidation type="list" allowBlank="1" showInputMessage="1" showErrorMessage="1" xr:uid="{00000000-0002-0000-0600-000077000000}">
          <x14:formula1>
            <xm:f>OFFSET(PARAMETRES!$E$1,1,MATCH($K$170,PARAMETRES!$E$1:$L$1,0)-1,COUNTA(OFFSET(PARAMETRES!$E$1,1,MATCH($K$170,PARAMETRES!$E$1:$L$1,0)-1,1048575,1)),1)</xm:f>
          </x14:formula1>
          <xm:sqref>L170 O170 R170</xm:sqref>
        </x14:dataValidation>
        <x14:dataValidation type="list" allowBlank="1" showInputMessage="1" showErrorMessage="1" xr:uid="{00000000-0002-0000-0600-000078000000}">
          <x14:formula1>
            <xm:f>OFFSET(PARAMETRES!$E$1,1,MATCH($K$169,PARAMETRES!$E$1:$L$1,0)-1,COUNTA(OFFSET(PARAMETRES!$E$1,1,MATCH($K$169,PARAMETRES!$E$1:$L$1,0)-1,1048575,1)),1)</xm:f>
          </x14:formula1>
          <xm:sqref>L169 O169 R169</xm:sqref>
        </x14:dataValidation>
        <x14:dataValidation type="list" allowBlank="1" showInputMessage="1" showErrorMessage="1" xr:uid="{00000000-0002-0000-0600-000079000000}">
          <x14:formula1>
            <xm:f>OFFSET(PARAMETRES!$E$1,1,MATCH($K$168,PARAMETRES!$E$1:$L$1,0)-1,COUNTA(OFFSET(PARAMETRES!$E$1,1,MATCH($K$168,PARAMETRES!$E$1:$L$1,0)-1,1048575,1)),1)</xm:f>
          </x14:formula1>
          <xm:sqref>L168 O168 R168</xm:sqref>
        </x14:dataValidation>
        <x14:dataValidation type="list" allowBlank="1" showInputMessage="1" showErrorMessage="1" xr:uid="{00000000-0002-0000-0600-00007A000000}">
          <x14:formula1>
            <xm:f>OFFSET(PARAMETRES!$E$1,1,MATCH($K$167,PARAMETRES!$E$1:$L$1,0)-1,COUNTA(OFFSET(PARAMETRES!$E$1,1,MATCH($K$167,PARAMETRES!$E$1:$L$1,0)-1,1048575,1)),1)</xm:f>
          </x14:formula1>
          <xm:sqref>L167 O167 R167</xm:sqref>
        </x14:dataValidation>
        <x14:dataValidation type="list" allowBlank="1" showInputMessage="1" showErrorMessage="1" xr:uid="{00000000-0002-0000-0600-00007B000000}">
          <x14:formula1>
            <xm:f>OFFSET(PARAMETRES!$E$1,1,MATCH($K$166,PARAMETRES!$E$1:$L$1,0)-1,COUNTA(OFFSET(PARAMETRES!$E$1,1,MATCH($K$166,PARAMETRES!$E$1:$L$1,0)-1,1048575,1)),1)</xm:f>
          </x14:formula1>
          <xm:sqref>L166 O166 R166</xm:sqref>
        </x14:dataValidation>
        <x14:dataValidation type="list" allowBlank="1" showInputMessage="1" showErrorMessage="1" xr:uid="{00000000-0002-0000-0600-00007C000000}">
          <x14:formula1>
            <xm:f>OFFSET(PARAMETRES!$E$1,1,MATCH($K$165,PARAMETRES!$E$1:$L$1,0)-1,COUNTA(OFFSET(PARAMETRES!$E$1,1,MATCH($K$165,PARAMETRES!$E$1:$L$1,0)-1,1048575,1)),1)</xm:f>
          </x14:formula1>
          <xm:sqref>L165 O165 R165</xm:sqref>
        </x14:dataValidation>
        <x14:dataValidation type="list" allowBlank="1" showInputMessage="1" showErrorMessage="1" xr:uid="{00000000-0002-0000-0600-00007D000000}">
          <x14:formula1>
            <xm:f>OFFSET(PARAMETRES!$E$1,1,MATCH($K$164,PARAMETRES!$E$1:$L$1,0)-1,COUNTA(OFFSET(PARAMETRES!$E$1,1,MATCH($K$164,PARAMETRES!$E$1:$L$1,0)-1,1048575,1)),1)</xm:f>
          </x14:formula1>
          <xm:sqref>L164 O164 R164</xm:sqref>
        </x14:dataValidation>
        <x14:dataValidation type="list" allowBlank="1" showInputMessage="1" showErrorMessage="1" xr:uid="{00000000-0002-0000-0600-00007E000000}">
          <x14:formula1>
            <xm:f>OFFSET(PARAMETRES!$E$1,1,MATCH($K$163,PARAMETRES!$E$1:$L$1,0)-1,COUNTA(OFFSET(PARAMETRES!$E$1,1,MATCH($K$163,PARAMETRES!$E$1:$L$1,0)-1,1048575,1)),1)</xm:f>
          </x14:formula1>
          <xm:sqref>L163 O163 R163</xm:sqref>
        </x14:dataValidation>
        <x14:dataValidation type="list" allowBlank="1" showInputMessage="1" showErrorMessage="1" xr:uid="{00000000-0002-0000-0600-00007F000000}">
          <x14:formula1>
            <xm:f>OFFSET(PARAMETRES!$E$1,1,MATCH($K$162,PARAMETRES!$E$1:$L$1,0)-1,COUNTA(OFFSET(PARAMETRES!$E$1,1,MATCH($K$162,PARAMETRES!$E$1:$L$1,0)-1,1048575,1)),1)</xm:f>
          </x14:formula1>
          <xm:sqref>L162 O162 R162</xm:sqref>
        </x14:dataValidation>
        <x14:dataValidation type="list" allowBlank="1" showInputMessage="1" showErrorMessage="1" xr:uid="{00000000-0002-0000-0600-000080000000}">
          <x14:formula1>
            <xm:f>OFFSET(PARAMETRES!$E$1,1,MATCH($K$161,PARAMETRES!$E$1:$L$1,0)-1,COUNTA(OFFSET(PARAMETRES!$E$1,1,MATCH($K$161,PARAMETRES!$E$1:$L$1,0)-1,1048575,1)),1)</xm:f>
          </x14:formula1>
          <xm:sqref>L161 O161 R161</xm:sqref>
        </x14:dataValidation>
        <x14:dataValidation type="list" allowBlank="1" showInputMessage="1" showErrorMessage="1" xr:uid="{00000000-0002-0000-0600-000081000000}">
          <x14:formula1>
            <xm:f>OFFSET(PARAMETRES!$E$1,1,MATCH($K$160,PARAMETRES!$E$1:$L$1,0)-1,COUNTA(OFFSET(PARAMETRES!$E$1,1,MATCH($K$160,PARAMETRES!$E$1:$L$1,0)-1,1048575,1)),1)</xm:f>
          </x14:formula1>
          <xm:sqref>L160 O160 R160</xm:sqref>
        </x14:dataValidation>
        <x14:dataValidation type="list" allowBlank="1" showInputMessage="1" showErrorMessage="1" xr:uid="{00000000-0002-0000-0600-000082000000}">
          <x14:formula1>
            <xm:f>OFFSET(PARAMETRES!$E$1,1,MATCH($K$159,PARAMETRES!$E$1:$L$1,0)-1,COUNTA(OFFSET(PARAMETRES!$E$1,1,MATCH($K$159,PARAMETRES!$E$1:$L$1,0)-1,1048575,1)),1)</xm:f>
          </x14:formula1>
          <xm:sqref>L159 O159 R159</xm:sqref>
        </x14:dataValidation>
        <x14:dataValidation type="list" allowBlank="1" showInputMessage="1" showErrorMessage="1" xr:uid="{00000000-0002-0000-0600-000083000000}">
          <x14:formula1>
            <xm:f>OFFSET(PARAMETRES!$E$1,1,MATCH($K$158,PARAMETRES!$E$1:$L$1,0)-1,COUNTA(OFFSET(PARAMETRES!$E$1,1,MATCH($K$158,PARAMETRES!$E$1:$L$1,0)-1,1048575,1)),1)</xm:f>
          </x14:formula1>
          <xm:sqref>L158 O158 R158</xm:sqref>
        </x14:dataValidation>
        <x14:dataValidation type="list" allowBlank="1" showInputMessage="1" showErrorMessage="1" xr:uid="{00000000-0002-0000-0600-000084000000}">
          <x14:formula1>
            <xm:f>OFFSET(PARAMETRES!$E$1,1,MATCH($K$157,PARAMETRES!$E$1:$L$1,0)-1,COUNTA(OFFSET(PARAMETRES!$E$1,1,MATCH($K$157,PARAMETRES!$E$1:$L$1,0)-1,1048575,1)),1)</xm:f>
          </x14:formula1>
          <xm:sqref>L157 O157 R157</xm:sqref>
        </x14:dataValidation>
        <x14:dataValidation type="list" allowBlank="1" showInputMessage="1" showErrorMessage="1" xr:uid="{00000000-0002-0000-0600-000085000000}">
          <x14:formula1>
            <xm:f>OFFSET(PARAMETRES!$E$1,1,MATCH($K$156,PARAMETRES!$E$1:$L$1,0)-1,COUNTA(OFFSET(PARAMETRES!$E$1,1,MATCH($K$156,PARAMETRES!$E$1:$L$1,0)-1,1048575,1)),1)</xm:f>
          </x14:formula1>
          <xm:sqref>L156 O156 R156</xm:sqref>
        </x14:dataValidation>
        <x14:dataValidation type="list" allowBlank="1" showInputMessage="1" showErrorMessage="1" xr:uid="{00000000-0002-0000-0600-000086000000}">
          <x14:formula1>
            <xm:f>OFFSET(PARAMETRES!$E$1,1,MATCH($K$155,PARAMETRES!$E$1:$L$1,0)-1,COUNTA(OFFSET(PARAMETRES!$E$1,1,MATCH($K$155,PARAMETRES!$E$1:$L$1,0)-1,1048575,1)),1)</xm:f>
          </x14:formula1>
          <xm:sqref>L155 O155 R155</xm:sqref>
        </x14:dataValidation>
        <x14:dataValidation type="list" allowBlank="1" showInputMessage="1" showErrorMessage="1" xr:uid="{00000000-0002-0000-0600-000087000000}">
          <x14:formula1>
            <xm:f>OFFSET(PARAMETRES!$E$1,1,MATCH($K$154,PARAMETRES!$E$1:$L$1,0)-1,COUNTA(OFFSET(PARAMETRES!$E$1,1,MATCH($K$154,PARAMETRES!$E$1:$L$1,0)-1,1048575,1)),1)</xm:f>
          </x14:formula1>
          <xm:sqref>L154 O154 R154</xm:sqref>
        </x14:dataValidation>
        <x14:dataValidation type="list" allowBlank="1" showInputMessage="1" showErrorMessage="1" xr:uid="{00000000-0002-0000-0600-000088000000}">
          <x14:formula1>
            <xm:f>OFFSET(PARAMETRES!$E$1,1,MATCH($K$153,PARAMETRES!$E$1:$L$1,0)-1,COUNTA(OFFSET(PARAMETRES!$E$1,1,MATCH($K$153,PARAMETRES!$E$1:$L$1,0)-1,1048575,1)),1)</xm:f>
          </x14:formula1>
          <xm:sqref>L153 O153 R153</xm:sqref>
        </x14:dataValidation>
        <x14:dataValidation type="list" allowBlank="1" showInputMessage="1" showErrorMessage="1" xr:uid="{00000000-0002-0000-0600-000089000000}">
          <x14:formula1>
            <xm:f>OFFSET(PARAMETRES!$E$1,1,MATCH($K$152,PARAMETRES!$E$1:$L$1,0)-1,COUNTA(OFFSET(PARAMETRES!$E$1,1,MATCH($K$152,PARAMETRES!$E$1:$L$1,0)-1,1048575,1)),1)</xm:f>
          </x14:formula1>
          <xm:sqref>L152 O152 R152</xm:sqref>
        </x14:dataValidation>
        <x14:dataValidation type="list" allowBlank="1" showInputMessage="1" showErrorMessage="1" xr:uid="{00000000-0002-0000-0600-00008A000000}">
          <x14:formula1>
            <xm:f>OFFSET(PARAMETRES!$E$1,1,MATCH($K$151,PARAMETRES!$E$1:$L$1,0)-1,COUNTA(OFFSET(PARAMETRES!$E$1,1,MATCH($K$151,PARAMETRES!$E$1:$L$1,0)-1,1048575,1)),1)</xm:f>
          </x14:formula1>
          <xm:sqref>L151 O151 R151</xm:sqref>
        </x14:dataValidation>
        <x14:dataValidation type="list" allowBlank="1" showInputMessage="1" showErrorMessage="1" xr:uid="{00000000-0002-0000-0600-00008B000000}">
          <x14:formula1>
            <xm:f>OFFSET(PARAMETRES!$E$1,1,MATCH($K$150,PARAMETRES!$E$1:$L$1,0)-1,COUNTA(OFFSET(PARAMETRES!$E$1,1,MATCH($K$150,PARAMETRES!$E$1:$L$1,0)-1,1048575,1)),1)</xm:f>
          </x14:formula1>
          <xm:sqref>L150 O150 R150</xm:sqref>
        </x14:dataValidation>
        <x14:dataValidation type="list" allowBlank="1" showInputMessage="1" showErrorMessage="1" xr:uid="{00000000-0002-0000-0600-00008C000000}">
          <x14:formula1>
            <xm:f>OFFSET(PARAMETRES!$E$1,1,MATCH($K$149,PARAMETRES!$E$1:$L$1,0)-1,COUNTA(OFFSET(PARAMETRES!$E$1,1,MATCH($K$149,PARAMETRES!$E$1:$L$1,0)-1,1048575,1)),1)</xm:f>
          </x14:formula1>
          <xm:sqref>L149 O149 R149</xm:sqref>
        </x14:dataValidation>
        <x14:dataValidation type="list" allowBlank="1" showInputMessage="1" showErrorMessage="1" xr:uid="{00000000-0002-0000-0600-00008D000000}">
          <x14:formula1>
            <xm:f>OFFSET(PARAMETRES!$E$1,1,MATCH($K$148,PARAMETRES!$E$1:$L$1,0)-1,COUNTA(OFFSET(PARAMETRES!$E$1,1,MATCH($K$148,PARAMETRES!$E$1:$L$1,0)-1,1048575,1)),1)</xm:f>
          </x14:formula1>
          <xm:sqref>L148 O148 R148</xm:sqref>
        </x14:dataValidation>
        <x14:dataValidation type="list" allowBlank="1" showInputMessage="1" showErrorMessage="1" xr:uid="{00000000-0002-0000-0600-00008E000000}">
          <x14:formula1>
            <xm:f>OFFSET(PARAMETRES!$E$1,1,MATCH($K$147,PARAMETRES!$E$1:$L$1,0)-1,COUNTA(OFFSET(PARAMETRES!$E$1,1,MATCH($K$147,PARAMETRES!$E$1:$L$1,0)-1,1048575,1)),1)</xm:f>
          </x14:formula1>
          <xm:sqref>L147 O147 R147</xm:sqref>
        </x14:dataValidation>
        <x14:dataValidation type="list" allowBlank="1" showInputMessage="1" showErrorMessage="1" xr:uid="{00000000-0002-0000-0600-00008F000000}">
          <x14:formula1>
            <xm:f>OFFSET(PARAMETRES!$E$1,1,MATCH($K$146,PARAMETRES!$E$1:$L$1,0)-1,COUNTA(OFFSET(PARAMETRES!$E$1,1,MATCH($K$146,PARAMETRES!$E$1:$L$1,0)-1,1048575,1)),1)</xm:f>
          </x14:formula1>
          <xm:sqref>L146 O146 R146</xm:sqref>
        </x14:dataValidation>
        <x14:dataValidation type="list" allowBlank="1" showInputMessage="1" showErrorMessage="1" xr:uid="{00000000-0002-0000-0600-000090000000}">
          <x14:formula1>
            <xm:f>OFFSET(PARAMETRES!$E$1,1,MATCH($K$145,PARAMETRES!$E$1:$L$1,0)-1,COUNTA(OFFSET(PARAMETRES!$E$1,1,MATCH($K$145,PARAMETRES!$E$1:$L$1,0)-1,1048575,1)),1)</xm:f>
          </x14:formula1>
          <xm:sqref>L145 O145 R145</xm:sqref>
        </x14:dataValidation>
        <x14:dataValidation type="list" allowBlank="1" showInputMessage="1" showErrorMessage="1" xr:uid="{00000000-0002-0000-0600-000091000000}">
          <x14:formula1>
            <xm:f>OFFSET(PARAMETRES!$E$1,1,MATCH($K$144,PARAMETRES!$E$1:$L$1,0)-1,COUNTA(OFFSET(PARAMETRES!$E$1,1,MATCH($K$144,PARAMETRES!$E$1:$L$1,0)-1,1048575,1)),1)</xm:f>
          </x14:formula1>
          <xm:sqref>L144 O144 R144</xm:sqref>
        </x14:dataValidation>
        <x14:dataValidation type="list" allowBlank="1" showInputMessage="1" showErrorMessage="1" xr:uid="{00000000-0002-0000-0600-000092000000}">
          <x14:formula1>
            <xm:f>OFFSET(PARAMETRES!$E$1,1,MATCH($K$143,PARAMETRES!$E$1:$L$1,0)-1,COUNTA(OFFSET(PARAMETRES!$E$1,1,MATCH($K$143,PARAMETRES!$E$1:$L$1,0)-1,1048575,1)),1)</xm:f>
          </x14:formula1>
          <xm:sqref>L143 O143 R143</xm:sqref>
        </x14:dataValidation>
        <x14:dataValidation type="list" allowBlank="1" showInputMessage="1" showErrorMessage="1" xr:uid="{00000000-0002-0000-0600-000093000000}">
          <x14:formula1>
            <xm:f>OFFSET(PARAMETRES!$E$1,1,MATCH($K$142,PARAMETRES!$E$1:$L$1,0)-1,COUNTA(OFFSET(PARAMETRES!$E$1,1,MATCH($K$142,PARAMETRES!$E$1:$L$1,0)-1,1048575,1)),1)</xm:f>
          </x14:formula1>
          <xm:sqref>L142 O142 R142</xm:sqref>
        </x14:dataValidation>
        <x14:dataValidation type="list" allowBlank="1" showInputMessage="1" showErrorMessage="1" xr:uid="{00000000-0002-0000-0600-000094000000}">
          <x14:formula1>
            <xm:f>OFFSET(PARAMETRES!$E$1,1,MATCH($K$141,PARAMETRES!$E$1:$L$1,0)-1,COUNTA(OFFSET(PARAMETRES!$E$1,1,MATCH($K$141,PARAMETRES!$E$1:$L$1,0)-1,1048575,1)),1)</xm:f>
          </x14:formula1>
          <xm:sqref>L141 O141 R141</xm:sqref>
        </x14:dataValidation>
        <x14:dataValidation type="list" allowBlank="1" showInputMessage="1" showErrorMessage="1" xr:uid="{00000000-0002-0000-0600-000095000000}">
          <x14:formula1>
            <xm:f>OFFSET(PARAMETRES!$E$1,1,MATCH($K$140,PARAMETRES!$E$1:$L$1,0)-1,COUNTA(OFFSET(PARAMETRES!$E$1,1,MATCH($K$140,PARAMETRES!$E$1:$L$1,0)-1,1048575,1)),1)</xm:f>
          </x14:formula1>
          <xm:sqref>L140 O140 R140</xm:sqref>
        </x14:dataValidation>
        <x14:dataValidation type="list" allowBlank="1" showInputMessage="1" showErrorMessage="1" xr:uid="{00000000-0002-0000-0600-000096000000}">
          <x14:formula1>
            <xm:f>OFFSET(PARAMETRES!$E$1,1,MATCH($K$139,PARAMETRES!$E$1:$L$1,0)-1,COUNTA(OFFSET(PARAMETRES!$E$1,1,MATCH($K$139,PARAMETRES!$E$1:$L$1,0)-1,1048575,1)),1)</xm:f>
          </x14:formula1>
          <xm:sqref>L139 O139 R139</xm:sqref>
        </x14:dataValidation>
        <x14:dataValidation type="list" allowBlank="1" showInputMessage="1" showErrorMessage="1" xr:uid="{00000000-0002-0000-0600-000097000000}">
          <x14:formula1>
            <xm:f>OFFSET(PARAMETRES!$E$1,1,MATCH($K$138,PARAMETRES!$E$1:$L$1,0)-1,COUNTA(OFFSET(PARAMETRES!$E$1,1,MATCH($K$138,PARAMETRES!$E$1:$L$1,0)-1,1048575,1)),1)</xm:f>
          </x14:formula1>
          <xm:sqref>L138 O138 R138</xm:sqref>
        </x14:dataValidation>
        <x14:dataValidation type="list" allowBlank="1" showInputMessage="1" showErrorMessage="1" xr:uid="{00000000-0002-0000-0600-000098000000}">
          <x14:formula1>
            <xm:f>OFFSET(PARAMETRES!$E$1,1,MATCH($K$137,PARAMETRES!$E$1:$L$1,0)-1,COUNTA(OFFSET(PARAMETRES!$E$1,1,MATCH($K$137,PARAMETRES!$E$1:$L$1,0)-1,1048575,1)),1)</xm:f>
          </x14:formula1>
          <xm:sqref>L137 O137 R137</xm:sqref>
        </x14:dataValidation>
        <x14:dataValidation type="list" allowBlank="1" showInputMessage="1" showErrorMessage="1" xr:uid="{00000000-0002-0000-0600-000099000000}">
          <x14:formula1>
            <xm:f>OFFSET(PARAMETRES!$E$1,1,MATCH($K$136,PARAMETRES!$E$1:$L$1,0)-1,COUNTA(OFFSET(PARAMETRES!$E$1,1,MATCH($K$136,PARAMETRES!$E$1:$L$1,0)-1,1048575,1)),1)</xm:f>
          </x14:formula1>
          <xm:sqref>L136 O136 R136</xm:sqref>
        </x14:dataValidation>
        <x14:dataValidation type="list" allowBlank="1" showInputMessage="1" showErrorMessage="1" xr:uid="{00000000-0002-0000-0600-00009A000000}">
          <x14:formula1>
            <xm:f>OFFSET(PARAMETRES!$E$1,1,MATCH($K$135,PARAMETRES!$E$1:$L$1,0)-1,COUNTA(OFFSET(PARAMETRES!$E$1,1,MATCH($K$135,PARAMETRES!$E$1:$L$1,0)-1,1048575,1)),1)</xm:f>
          </x14:formula1>
          <xm:sqref>L135 O135 R135</xm:sqref>
        </x14:dataValidation>
        <x14:dataValidation type="list" allowBlank="1" showInputMessage="1" showErrorMessage="1" xr:uid="{00000000-0002-0000-0600-00009B000000}">
          <x14:formula1>
            <xm:f>OFFSET(PARAMETRES!$E$1,1,MATCH($K$134,PARAMETRES!$E$1:$L$1,0)-1,COUNTA(OFFSET(PARAMETRES!$E$1,1,MATCH($K$134,PARAMETRES!$E$1:$L$1,0)-1,1048575,1)),1)</xm:f>
          </x14:formula1>
          <xm:sqref>L134 O134 R134</xm:sqref>
        </x14:dataValidation>
        <x14:dataValidation type="list" allowBlank="1" showInputMessage="1" showErrorMessage="1" xr:uid="{00000000-0002-0000-0600-00009C000000}">
          <x14:formula1>
            <xm:f>OFFSET(PARAMETRES!$E$1,1,MATCH($K$133,PARAMETRES!$E$1:$L$1,0)-1,COUNTA(OFFSET(PARAMETRES!$E$1,1,MATCH($K$133,PARAMETRES!$E$1:$L$1,0)-1,1048575,1)),1)</xm:f>
          </x14:formula1>
          <xm:sqref>L133 O133 R133</xm:sqref>
        </x14:dataValidation>
        <x14:dataValidation type="list" allowBlank="1" showInputMessage="1" showErrorMessage="1" xr:uid="{00000000-0002-0000-0600-00009D000000}">
          <x14:formula1>
            <xm:f>OFFSET(PARAMETRES!$E$1,1,MATCH($K$132,PARAMETRES!$E$1:$L$1,0)-1,COUNTA(OFFSET(PARAMETRES!$E$1,1,MATCH($K$132,PARAMETRES!$E$1:$L$1,0)-1,1048575,1)),1)</xm:f>
          </x14:formula1>
          <xm:sqref>L132 O132 R132</xm:sqref>
        </x14:dataValidation>
        <x14:dataValidation type="list" allowBlank="1" showInputMessage="1" showErrorMessage="1" xr:uid="{00000000-0002-0000-0600-00009E000000}">
          <x14:formula1>
            <xm:f>OFFSET(PARAMETRES!$E$1,1,MATCH($K$131,PARAMETRES!$E$1:$L$1,0)-1,COUNTA(OFFSET(PARAMETRES!$E$1,1,MATCH($K$131,PARAMETRES!$E$1:$L$1,0)-1,1048575,1)),1)</xm:f>
          </x14:formula1>
          <xm:sqref>L131 O131 R131</xm:sqref>
        </x14:dataValidation>
        <x14:dataValidation type="list" allowBlank="1" showInputMessage="1" showErrorMessage="1" xr:uid="{00000000-0002-0000-0600-00009F000000}">
          <x14:formula1>
            <xm:f>OFFSET(PARAMETRES!$E$1,1,MATCH($K$130,PARAMETRES!$E$1:$L$1,0)-1,COUNTA(OFFSET(PARAMETRES!$E$1,1,MATCH($K$130,PARAMETRES!$E$1:$L$1,0)-1,1048575,1)),1)</xm:f>
          </x14:formula1>
          <xm:sqref>L130 O130 R130</xm:sqref>
        </x14:dataValidation>
        <x14:dataValidation type="list" allowBlank="1" showInputMessage="1" showErrorMessage="1" xr:uid="{00000000-0002-0000-0600-0000A0000000}">
          <x14:formula1>
            <xm:f>OFFSET(PARAMETRES!$E$1,1,MATCH($K$129,PARAMETRES!$E$1:$L$1,0)-1,COUNTA(OFFSET(PARAMETRES!$E$1,1,MATCH($K$129,PARAMETRES!$E$1:$L$1,0)-1,1048575,1)),1)</xm:f>
          </x14:formula1>
          <xm:sqref>L129 O129 R129</xm:sqref>
        </x14:dataValidation>
        <x14:dataValidation type="list" allowBlank="1" showInputMessage="1" showErrorMessage="1" xr:uid="{00000000-0002-0000-0600-0000A1000000}">
          <x14:formula1>
            <xm:f>OFFSET(PARAMETRES!$E$1,1,MATCH($K$128,PARAMETRES!$E$1:$L$1,0)-1,COUNTA(OFFSET(PARAMETRES!$E$1,1,MATCH($K$128,PARAMETRES!$E$1:$L$1,0)-1,1048575,1)),1)</xm:f>
          </x14:formula1>
          <xm:sqref>L128 O128 R128</xm:sqref>
        </x14:dataValidation>
        <x14:dataValidation type="list" allowBlank="1" showInputMessage="1" showErrorMessage="1" xr:uid="{00000000-0002-0000-0600-0000A2000000}">
          <x14:formula1>
            <xm:f>OFFSET(PARAMETRES!$E$1,1,MATCH($K$127,PARAMETRES!$E$1:$L$1,0)-1,COUNTA(OFFSET(PARAMETRES!$E$1,1,MATCH($K$127,PARAMETRES!$E$1:$L$1,0)-1,1048575,1)),1)</xm:f>
          </x14:formula1>
          <xm:sqref>L127 O127 R127</xm:sqref>
        </x14:dataValidation>
        <x14:dataValidation type="list" allowBlank="1" showInputMessage="1" showErrorMessage="1" xr:uid="{00000000-0002-0000-0600-0000A3000000}">
          <x14:formula1>
            <xm:f>OFFSET(PARAMETRES!$E$1,1,MATCH($K$126,PARAMETRES!$E$1:$L$1,0)-1,COUNTA(OFFSET(PARAMETRES!$E$1,1,MATCH($K$126,PARAMETRES!$E$1:$L$1,0)-1,1048575,1)),1)</xm:f>
          </x14:formula1>
          <xm:sqref>L126 O126 R126</xm:sqref>
        </x14:dataValidation>
        <x14:dataValidation type="list" allowBlank="1" showInputMessage="1" showErrorMessage="1" xr:uid="{00000000-0002-0000-0600-0000A4000000}">
          <x14:formula1>
            <xm:f>OFFSET(PARAMETRES!$E$1,1,MATCH($K$125,PARAMETRES!$E$1:$L$1,0)-1,COUNTA(OFFSET(PARAMETRES!$E$1,1,MATCH($K$125,PARAMETRES!$E$1:$L$1,0)-1,1048575,1)),1)</xm:f>
          </x14:formula1>
          <xm:sqref>L125 O125 R125</xm:sqref>
        </x14:dataValidation>
        <x14:dataValidation type="list" allowBlank="1" showInputMessage="1" showErrorMessage="1" xr:uid="{00000000-0002-0000-0600-0000A5000000}">
          <x14:formula1>
            <xm:f>OFFSET(PARAMETRES!$E$1,1,MATCH($K$124,PARAMETRES!$E$1:$L$1,0)-1,COUNTA(OFFSET(PARAMETRES!$E$1,1,MATCH($K$124,PARAMETRES!$E$1:$L$1,0)-1,1048575,1)),1)</xm:f>
          </x14:formula1>
          <xm:sqref>L124 O124 R124</xm:sqref>
        </x14:dataValidation>
        <x14:dataValidation type="list" allowBlank="1" showInputMessage="1" showErrorMessage="1" xr:uid="{00000000-0002-0000-0600-0000A6000000}">
          <x14:formula1>
            <xm:f>OFFSET(PARAMETRES!$E$1,1,MATCH($K$123,PARAMETRES!$E$1:$L$1,0)-1,COUNTA(OFFSET(PARAMETRES!$E$1,1,MATCH($K$123,PARAMETRES!$E$1:$L$1,0)-1,1048575,1)),1)</xm:f>
          </x14:formula1>
          <xm:sqref>L123 O123 R123</xm:sqref>
        </x14:dataValidation>
        <x14:dataValidation type="list" allowBlank="1" showInputMessage="1" showErrorMessage="1" xr:uid="{00000000-0002-0000-0600-0000A7000000}">
          <x14:formula1>
            <xm:f>OFFSET(PARAMETRES!$E$1,1,MATCH($K$122,PARAMETRES!$E$1:$L$1,0)-1,COUNTA(OFFSET(PARAMETRES!$E$1,1,MATCH($K$122,PARAMETRES!$E$1:$L$1,0)-1,1048575,1)),1)</xm:f>
          </x14:formula1>
          <xm:sqref>L122 O122 R122</xm:sqref>
        </x14:dataValidation>
        <x14:dataValidation type="list" allowBlank="1" showInputMessage="1" showErrorMessage="1" xr:uid="{00000000-0002-0000-0600-0000A8000000}">
          <x14:formula1>
            <xm:f>OFFSET(PARAMETRES!$E$1,1,MATCH($K$121,PARAMETRES!$E$1:$L$1,0)-1,COUNTA(OFFSET(PARAMETRES!$E$1,1,MATCH($K$121,PARAMETRES!$E$1:$L$1,0)-1,1048575,1)),1)</xm:f>
          </x14:formula1>
          <xm:sqref>L121 O121 R121</xm:sqref>
        </x14:dataValidation>
        <x14:dataValidation type="list" allowBlank="1" showInputMessage="1" showErrorMessage="1" xr:uid="{00000000-0002-0000-0600-0000A9000000}">
          <x14:formula1>
            <xm:f>OFFSET(PARAMETRES!$E$1,1,MATCH($K$120,PARAMETRES!$E$1:$L$1,0)-1,COUNTA(OFFSET(PARAMETRES!$E$1,1,MATCH($K$120,PARAMETRES!$E$1:$L$1,0)-1,1048575,1)),1)</xm:f>
          </x14:formula1>
          <xm:sqref>L120 O120 R120</xm:sqref>
        </x14:dataValidation>
        <x14:dataValidation type="list" allowBlank="1" showInputMessage="1" showErrorMessage="1" xr:uid="{00000000-0002-0000-0600-0000AA000000}">
          <x14:formula1>
            <xm:f>OFFSET(PARAMETRES!$E$1,1,MATCH($K$119,PARAMETRES!$E$1:$L$1,0)-1,COUNTA(OFFSET(PARAMETRES!$E$1,1,MATCH($K$119,PARAMETRES!$E$1:$L$1,0)-1,1048575,1)),1)</xm:f>
          </x14:formula1>
          <xm:sqref>L119 O119 R119</xm:sqref>
        </x14:dataValidation>
        <x14:dataValidation type="list" allowBlank="1" showInputMessage="1" showErrorMessage="1" xr:uid="{00000000-0002-0000-0600-0000AB000000}">
          <x14:formula1>
            <xm:f>OFFSET(PARAMETRES!$E$1,1,MATCH($K$118,PARAMETRES!$E$1:$L$1,0)-1,COUNTA(OFFSET(PARAMETRES!$E$1,1,MATCH($K$118,PARAMETRES!$E$1:$L$1,0)-1,1048575,1)),1)</xm:f>
          </x14:formula1>
          <xm:sqref>L118 O118 R118</xm:sqref>
        </x14:dataValidation>
        <x14:dataValidation type="list" allowBlank="1" showInputMessage="1" showErrorMessage="1" xr:uid="{00000000-0002-0000-0600-0000AC000000}">
          <x14:formula1>
            <xm:f>OFFSET(PARAMETRES!$E$1,1,MATCH($K$117,PARAMETRES!$E$1:$L$1,0)-1,COUNTA(OFFSET(PARAMETRES!$E$1,1,MATCH($K$117,PARAMETRES!$E$1:$L$1,0)-1,1048575,1)),1)</xm:f>
          </x14:formula1>
          <xm:sqref>L117 O117 R117</xm:sqref>
        </x14:dataValidation>
        <x14:dataValidation type="list" allowBlank="1" showInputMessage="1" showErrorMessage="1" xr:uid="{00000000-0002-0000-0600-0000AD000000}">
          <x14:formula1>
            <xm:f>OFFSET(PARAMETRES!$E$1,1,MATCH($K$116,PARAMETRES!$E$1:$L$1,0)-1,COUNTA(OFFSET(PARAMETRES!$E$1,1,MATCH($K$116,PARAMETRES!$E$1:$L$1,0)-1,1048575,1)),1)</xm:f>
          </x14:formula1>
          <xm:sqref>L116 O116 R116</xm:sqref>
        </x14:dataValidation>
        <x14:dataValidation type="list" allowBlank="1" showInputMessage="1" showErrorMessage="1" xr:uid="{00000000-0002-0000-0600-0000AE000000}">
          <x14:formula1>
            <xm:f>OFFSET(PARAMETRES!$E$1,1,MATCH($K$115,PARAMETRES!$E$1:$L$1,0)-1,COUNTA(OFFSET(PARAMETRES!$E$1,1,MATCH($K$115,PARAMETRES!$E$1:$L$1,0)-1,1048575,1)),1)</xm:f>
          </x14:formula1>
          <xm:sqref>L115 O115 R115</xm:sqref>
        </x14:dataValidation>
        <x14:dataValidation type="list" allowBlank="1" showInputMessage="1" showErrorMessage="1" xr:uid="{00000000-0002-0000-0600-0000AF000000}">
          <x14:formula1>
            <xm:f>OFFSET(PARAMETRES!$E$1,1,MATCH($K$114,PARAMETRES!$E$1:$L$1,0)-1,COUNTA(OFFSET(PARAMETRES!$E$1,1,MATCH($K$114,PARAMETRES!$E$1:$L$1,0)-1,1048575,1)),1)</xm:f>
          </x14:formula1>
          <xm:sqref>L114 O114 R114</xm:sqref>
        </x14:dataValidation>
        <x14:dataValidation type="list" allowBlank="1" showInputMessage="1" showErrorMessage="1" xr:uid="{00000000-0002-0000-0600-0000B0000000}">
          <x14:formula1>
            <xm:f>OFFSET(PARAMETRES!$E$1,1,MATCH($K$113,PARAMETRES!$E$1:$L$1,0)-1,COUNTA(OFFSET(PARAMETRES!$E$1,1,MATCH($K$113,PARAMETRES!$E$1:$L$1,0)-1,1048575,1)),1)</xm:f>
          </x14:formula1>
          <xm:sqref>L113 O113 R113</xm:sqref>
        </x14:dataValidation>
        <x14:dataValidation type="list" allowBlank="1" showInputMessage="1" showErrorMessage="1" xr:uid="{00000000-0002-0000-0600-0000B1000000}">
          <x14:formula1>
            <xm:f>OFFSET(PARAMETRES!$E$1,1,MATCH($K$112,PARAMETRES!$E$1:$L$1,0)-1,COUNTA(OFFSET(PARAMETRES!$E$1,1,MATCH($K$112,PARAMETRES!$E$1:$L$1,0)-1,1048575,1)),1)</xm:f>
          </x14:formula1>
          <xm:sqref>L112 O112 R112</xm:sqref>
        </x14:dataValidation>
        <x14:dataValidation type="list" allowBlank="1" showInputMessage="1" showErrorMessage="1" xr:uid="{00000000-0002-0000-0600-0000B2000000}">
          <x14:formula1>
            <xm:f>OFFSET(PARAMETRES!$E$1,1,MATCH($K$111,PARAMETRES!$E$1:$L$1,0)-1,COUNTA(OFFSET(PARAMETRES!$E$1,1,MATCH($K$111,PARAMETRES!$E$1:$L$1,0)-1,1048575,1)),1)</xm:f>
          </x14:formula1>
          <xm:sqref>L111 O111 R111</xm:sqref>
        </x14:dataValidation>
        <x14:dataValidation type="list" allowBlank="1" showInputMessage="1" showErrorMessage="1" xr:uid="{00000000-0002-0000-0600-0000B3000000}">
          <x14:formula1>
            <xm:f>OFFSET(PARAMETRES!$E$1,1,MATCH($K$110,PARAMETRES!$E$1:$L$1,0)-1,COUNTA(OFFSET(PARAMETRES!$E$1,1,MATCH($K$110,PARAMETRES!$E$1:$L$1,0)-1,1048575,1)),1)</xm:f>
          </x14:formula1>
          <xm:sqref>L110 O110 R110</xm:sqref>
        </x14:dataValidation>
        <x14:dataValidation type="list" allowBlank="1" showInputMessage="1" showErrorMessage="1" xr:uid="{00000000-0002-0000-0600-0000B4000000}">
          <x14:formula1>
            <xm:f>OFFSET(PARAMETRES!$E$1,1,MATCH($K$109,PARAMETRES!$E$1:$L$1,0)-1,COUNTA(OFFSET(PARAMETRES!$E$1,1,MATCH($K$109,PARAMETRES!$E$1:$L$1,0)-1,1048575,1)),1)</xm:f>
          </x14:formula1>
          <xm:sqref>L109 O109 R109</xm:sqref>
        </x14:dataValidation>
        <x14:dataValidation type="list" allowBlank="1" showInputMessage="1" showErrorMessage="1" xr:uid="{00000000-0002-0000-0600-0000B5000000}">
          <x14:formula1>
            <xm:f>OFFSET(PARAMETRES!$E$1,1,MATCH($K$108,PARAMETRES!$E$1:$L$1,0)-1,COUNTA(OFFSET(PARAMETRES!$E$1,1,MATCH($K$108,PARAMETRES!$E$1:$L$1,0)-1,1048575,1)),1)</xm:f>
          </x14:formula1>
          <xm:sqref>L108 O108 R108</xm:sqref>
        </x14:dataValidation>
        <x14:dataValidation type="list" allowBlank="1" showInputMessage="1" showErrorMessage="1" xr:uid="{00000000-0002-0000-0600-0000B6000000}">
          <x14:formula1>
            <xm:f>OFFSET(PARAMETRES!$E$1,1,MATCH($K$107,PARAMETRES!$E$1:$L$1,0)-1,COUNTA(OFFSET(PARAMETRES!$E$1,1,MATCH($K$107,PARAMETRES!$E$1:$L$1,0)-1,1048575,1)),1)</xm:f>
          </x14:formula1>
          <xm:sqref>L107 O107 R107</xm:sqref>
        </x14:dataValidation>
        <x14:dataValidation type="list" allowBlank="1" showInputMessage="1" showErrorMessage="1" xr:uid="{00000000-0002-0000-0600-0000B7000000}">
          <x14:formula1>
            <xm:f>OFFSET(PARAMETRES!$E$1,1,MATCH($K$106,PARAMETRES!$E$1:$L$1,0)-1,COUNTA(OFFSET(PARAMETRES!$E$1,1,MATCH($K$106,PARAMETRES!$E$1:$L$1,0)-1,1048575,1)),1)</xm:f>
          </x14:formula1>
          <xm:sqref>L106 O106 R106</xm:sqref>
        </x14:dataValidation>
        <x14:dataValidation type="list" allowBlank="1" showInputMessage="1" showErrorMessage="1" xr:uid="{00000000-0002-0000-0600-0000B8000000}">
          <x14:formula1>
            <xm:f>OFFSET(PARAMETRES!$E$1,1,MATCH($K$105,PARAMETRES!$E$1:$L$1,0)-1,COUNTA(OFFSET(PARAMETRES!$E$1,1,MATCH($K$105,PARAMETRES!$E$1:$L$1,0)-1,1048575,1)),1)</xm:f>
          </x14:formula1>
          <xm:sqref>L105 O105 R105</xm:sqref>
        </x14:dataValidation>
        <x14:dataValidation type="list" allowBlank="1" showInputMessage="1" showErrorMessage="1" xr:uid="{00000000-0002-0000-0600-0000B9000000}">
          <x14:formula1>
            <xm:f>OFFSET(PARAMETRES!$E$1,1,MATCH($K$104,PARAMETRES!$E$1:$L$1,0)-1,COUNTA(OFFSET(PARAMETRES!$E$1,1,MATCH($K$104,PARAMETRES!$E$1:$L$1,0)-1,1048575,1)),1)</xm:f>
          </x14:formula1>
          <xm:sqref>L104 O104 R104</xm:sqref>
        </x14:dataValidation>
        <x14:dataValidation type="list" allowBlank="1" showInputMessage="1" showErrorMessage="1" xr:uid="{00000000-0002-0000-0600-0000BA000000}">
          <x14:formula1>
            <xm:f>OFFSET(PARAMETRES!$E$1,1,MATCH($K$103,PARAMETRES!$E$1:$L$1,0)-1,COUNTA(OFFSET(PARAMETRES!$E$1,1,MATCH($K$103,PARAMETRES!$E$1:$L$1,0)-1,1048575,1)),1)</xm:f>
          </x14:formula1>
          <xm:sqref>L103 O103 R103</xm:sqref>
        </x14:dataValidation>
        <x14:dataValidation type="list" allowBlank="1" showInputMessage="1" showErrorMessage="1" xr:uid="{00000000-0002-0000-0600-0000BB000000}">
          <x14:formula1>
            <xm:f>OFFSET(PARAMETRES!$E$1,1,MATCH($K$102,PARAMETRES!$E$1:$L$1,0)-1,COUNTA(OFFSET(PARAMETRES!$E$1,1,MATCH($K$102,PARAMETRES!$E$1:$L$1,0)-1,1048575,1)),1)</xm:f>
          </x14:formula1>
          <xm:sqref>L102 O102 R102</xm:sqref>
        </x14:dataValidation>
        <x14:dataValidation type="list" allowBlank="1" showInputMessage="1" showErrorMessage="1" xr:uid="{00000000-0002-0000-0600-0000BC000000}">
          <x14:formula1>
            <xm:f>OFFSET(PARAMETRES!$E$1,1,MATCH($K$101,PARAMETRES!$E$1:$L$1,0)-1,COUNTA(OFFSET(PARAMETRES!$E$1,1,MATCH($K$101,PARAMETRES!$E$1:$L$1,0)-1,1048575,1)),1)</xm:f>
          </x14:formula1>
          <xm:sqref>L101 O101 R101</xm:sqref>
        </x14:dataValidation>
        <x14:dataValidation type="list" allowBlank="1" showInputMessage="1" showErrorMessage="1" xr:uid="{00000000-0002-0000-0600-0000BD000000}">
          <x14:formula1>
            <xm:f>OFFSET(PARAMETRES!$E$1,1,MATCH($K$100,PARAMETRES!$E$1:$L$1,0)-1,COUNTA(OFFSET(PARAMETRES!$E$1,1,MATCH($K$100,PARAMETRES!$E$1:$L$1,0)-1,1048575,1)),1)</xm:f>
          </x14:formula1>
          <xm:sqref>L100 O100 R100</xm:sqref>
        </x14:dataValidation>
        <x14:dataValidation type="list" allowBlank="1" showInputMessage="1" showErrorMessage="1" xr:uid="{00000000-0002-0000-0600-0000BE000000}">
          <x14:formula1>
            <xm:f>OFFSET(PARAMETRES!$E$1,1,MATCH($K$99,PARAMETRES!$E$1:$L$1,0)-1,COUNTA(OFFSET(PARAMETRES!$E$1,1,MATCH($K$99,PARAMETRES!$E$1:$L$1,0)-1,1048575,1)),1)</xm:f>
          </x14:formula1>
          <xm:sqref>L99 O99 R99</xm:sqref>
        </x14:dataValidation>
        <x14:dataValidation type="list" allowBlank="1" showInputMessage="1" showErrorMessage="1" xr:uid="{00000000-0002-0000-0600-0000BF000000}">
          <x14:formula1>
            <xm:f>OFFSET(PARAMETRES!$E$1,1,MATCH($K$98,PARAMETRES!$E$1:$L$1,0)-1,COUNTA(OFFSET(PARAMETRES!$E$1,1,MATCH($K$98,PARAMETRES!$E$1:$L$1,0)-1,1048575,1)),1)</xm:f>
          </x14:formula1>
          <xm:sqref>L98 O98 R98</xm:sqref>
        </x14:dataValidation>
        <x14:dataValidation type="list" allowBlank="1" showInputMessage="1" showErrorMessage="1" xr:uid="{00000000-0002-0000-0600-0000C0000000}">
          <x14:formula1>
            <xm:f>OFFSET(PARAMETRES!$E$1,1,MATCH($K$97,PARAMETRES!$E$1:$L$1,0)-1,COUNTA(OFFSET(PARAMETRES!$E$1,1,MATCH($K$97,PARAMETRES!$E$1:$L$1,0)-1,1048575,1)),1)</xm:f>
          </x14:formula1>
          <xm:sqref>L97 O97 R97</xm:sqref>
        </x14:dataValidation>
        <x14:dataValidation type="list" allowBlank="1" showInputMessage="1" showErrorMessage="1" xr:uid="{00000000-0002-0000-0600-0000C1000000}">
          <x14:formula1>
            <xm:f>OFFSET(PARAMETRES!$E$1,1,MATCH($K$96,PARAMETRES!$E$1:$L$1,0)-1,COUNTA(OFFSET(PARAMETRES!$E$1,1,MATCH($K$96,PARAMETRES!$E$1:$L$1,0)-1,1048575,1)),1)</xm:f>
          </x14:formula1>
          <xm:sqref>L96 O96 R96</xm:sqref>
        </x14:dataValidation>
        <x14:dataValidation type="list" allowBlank="1" showInputMessage="1" showErrorMessage="1" xr:uid="{00000000-0002-0000-0600-0000C2000000}">
          <x14:formula1>
            <xm:f>OFFSET(PARAMETRES!$E$1,1,MATCH($K$95,PARAMETRES!$E$1:$L$1,0)-1,COUNTA(OFFSET(PARAMETRES!$E$1,1,MATCH($K$95,PARAMETRES!$E$1:$L$1,0)-1,1048575,1)),1)</xm:f>
          </x14:formula1>
          <xm:sqref>L95 O95 R95</xm:sqref>
        </x14:dataValidation>
        <x14:dataValidation type="list" allowBlank="1" showInputMessage="1" showErrorMessage="1" xr:uid="{00000000-0002-0000-0600-0000C3000000}">
          <x14:formula1>
            <xm:f>OFFSET(PARAMETRES!$E$1,1,MATCH($K$94,PARAMETRES!$E$1:$L$1,0)-1,COUNTA(OFFSET(PARAMETRES!$E$1,1,MATCH($K$94,PARAMETRES!$E$1:$L$1,0)-1,1048575,1)),1)</xm:f>
          </x14:formula1>
          <xm:sqref>L94 O94 R94</xm:sqref>
        </x14:dataValidation>
        <x14:dataValidation type="list" allowBlank="1" showInputMessage="1" showErrorMessage="1" xr:uid="{00000000-0002-0000-0600-0000C4000000}">
          <x14:formula1>
            <xm:f>OFFSET(PARAMETRES!$E$1,1,MATCH($K$93,PARAMETRES!$E$1:$L$1,0)-1,COUNTA(OFFSET(PARAMETRES!$E$1,1,MATCH($K$93,PARAMETRES!$E$1:$L$1,0)-1,1048575,1)),1)</xm:f>
          </x14:formula1>
          <xm:sqref>L93 O93 R93</xm:sqref>
        </x14:dataValidation>
        <x14:dataValidation type="list" allowBlank="1" showInputMessage="1" showErrorMessage="1" xr:uid="{00000000-0002-0000-0600-0000C5000000}">
          <x14:formula1>
            <xm:f>OFFSET(PARAMETRES!$E$1,1,MATCH($K$92,PARAMETRES!$E$1:$L$1,0)-1,COUNTA(OFFSET(PARAMETRES!$E$1,1,MATCH($K$92,PARAMETRES!$E$1:$L$1,0)-1,1048575,1)),1)</xm:f>
          </x14:formula1>
          <xm:sqref>L92 O92 R92</xm:sqref>
        </x14:dataValidation>
        <x14:dataValidation type="list" allowBlank="1" showInputMessage="1" showErrorMessage="1" xr:uid="{00000000-0002-0000-0600-0000C6000000}">
          <x14:formula1>
            <xm:f>OFFSET(PARAMETRES!$E$1,1,MATCH($K$91,PARAMETRES!$E$1:$L$1,0)-1,COUNTA(OFFSET(PARAMETRES!$E$1,1,MATCH($K$91,PARAMETRES!$E$1:$L$1,0)-1,1048575,1)),1)</xm:f>
          </x14:formula1>
          <xm:sqref>L91 O91 R91</xm:sqref>
        </x14:dataValidation>
        <x14:dataValidation type="list" allowBlank="1" showInputMessage="1" showErrorMessage="1" xr:uid="{00000000-0002-0000-0600-0000C7000000}">
          <x14:formula1>
            <xm:f>OFFSET(PARAMETRES!$E$1,1,MATCH($K$90,PARAMETRES!$E$1:$L$1,0)-1,COUNTA(OFFSET(PARAMETRES!$E$1,1,MATCH($K$90,PARAMETRES!$E$1:$L$1,0)-1,1048575,1)),1)</xm:f>
          </x14:formula1>
          <xm:sqref>L90 O90 R90</xm:sqref>
        </x14:dataValidation>
        <x14:dataValidation type="list" allowBlank="1" showInputMessage="1" showErrorMessage="1" xr:uid="{00000000-0002-0000-0600-0000C8000000}">
          <x14:formula1>
            <xm:f>OFFSET(PARAMETRES!$E$1,1,MATCH($K$89,PARAMETRES!$E$1:$L$1,0)-1,COUNTA(OFFSET(PARAMETRES!$E$1,1,MATCH($K$89,PARAMETRES!$E$1:$L$1,0)-1,1048575,1)),1)</xm:f>
          </x14:formula1>
          <xm:sqref>L89 O89 R89</xm:sqref>
        </x14:dataValidation>
        <x14:dataValidation type="list" allowBlank="1" showInputMessage="1" showErrorMessage="1" xr:uid="{00000000-0002-0000-0600-0000C9000000}">
          <x14:formula1>
            <xm:f>OFFSET(PARAMETRES!$E$1,1,MATCH($K$88,PARAMETRES!$E$1:$L$1,0)-1,COUNTA(OFFSET(PARAMETRES!$E$1,1,MATCH($K$88,PARAMETRES!$E$1:$L$1,0)-1,1048575,1)),1)</xm:f>
          </x14:formula1>
          <xm:sqref>L88 O88 R88</xm:sqref>
        </x14:dataValidation>
        <x14:dataValidation type="list" allowBlank="1" showInputMessage="1" showErrorMessage="1" xr:uid="{00000000-0002-0000-0600-0000CA000000}">
          <x14:formula1>
            <xm:f>OFFSET(PARAMETRES!$E$1,1,MATCH($K$87,PARAMETRES!$E$1:$L$1,0)-1,COUNTA(OFFSET(PARAMETRES!$E$1,1,MATCH($K$87,PARAMETRES!$E$1:$L$1,0)-1,1048575,1)),1)</xm:f>
          </x14:formula1>
          <xm:sqref>L87 O87 R87</xm:sqref>
        </x14:dataValidation>
        <x14:dataValidation type="list" allowBlank="1" showInputMessage="1" showErrorMessage="1" xr:uid="{00000000-0002-0000-0600-0000CB000000}">
          <x14:formula1>
            <xm:f>OFFSET(PARAMETRES!$E$1,1,MATCH($K$86,PARAMETRES!$E$1:$L$1,0)-1,COUNTA(OFFSET(PARAMETRES!$E$1,1,MATCH($K$86,PARAMETRES!$E$1:$L$1,0)-1,1048575,1)),1)</xm:f>
          </x14:formula1>
          <xm:sqref>L86 O86 R86</xm:sqref>
        </x14:dataValidation>
        <x14:dataValidation type="list" allowBlank="1" showInputMessage="1" showErrorMessage="1" xr:uid="{00000000-0002-0000-0600-0000CC000000}">
          <x14:formula1>
            <xm:f>OFFSET(PARAMETRES!$E$1,1,MATCH($K$85,PARAMETRES!$E$1:$L$1,0)-1,COUNTA(OFFSET(PARAMETRES!$E$1,1,MATCH($K$85,PARAMETRES!$E$1:$L$1,0)-1,1048575,1)),1)</xm:f>
          </x14:formula1>
          <xm:sqref>L85 O85 R85</xm:sqref>
        </x14:dataValidation>
        <x14:dataValidation type="list" allowBlank="1" showInputMessage="1" showErrorMessage="1" xr:uid="{00000000-0002-0000-0600-0000CD000000}">
          <x14:formula1>
            <xm:f>OFFSET(PARAMETRES!$E$1,1,MATCH($K$84,PARAMETRES!$E$1:$L$1,0)-1,COUNTA(OFFSET(PARAMETRES!$E$1,1,MATCH($K$84,PARAMETRES!$E$1:$L$1,0)-1,1048575,1)),1)</xm:f>
          </x14:formula1>
          <xm:sqref>L84 O84 R84</xm:sqref>
        </x14:dataValidation>
        <x14:dataValidation type="list" allowBlank="1" showInputMessage="1" showErrorMessage="1" xr:uid="{00000000-0002-0000-0600-0000CE000000}">
          <x14:formula1>
            <xm:f>OFFSET(PARAMETRES!$E$1,1,MATCH($K$83,PARAMETRES!$E$1:$L$1,0)-1,COUNTA(OFFSET(PARAMETRES!$E$1,1,MATCH($K$83,PARAMETRES!$E$1:$L$1,0)-1,1048575,1)),1)</xm:f>
          </x14:formula1>
          <xm:sqref>L83 O83 R83</xm:sqref>
        </x14:dataValidation>
        <x14:dataValidation type="list" allowBlank="1" showInputMessage="1" showErrorMessage="1" xr:uid="{00000000-0002-0000-0600-0000CF000000}">
          <x14:formula1>
            <xm:f>OFFSET(PARAMETRES!$E$1,1,MATCH($K$82,PARAMETRES!$E$1:$L$1,0)-1,COUNTA(OFFSET(PARAMETRES!$E$1,1,MATCH($K$82,PARAMETRES!$E$1:$L$1,0)-1,1048575,1)),1)</xm:f>
          </x14:formula1>
          <xm:sqref>L82 O82 R82</xm:sqref>
        </x14:dataValidation>
        <x14:dataValidation type="list" allowBlank="1" showInputMessage="1" showErrorMessage="1" xr:uid="{00000000-0002-0000-0600-0000D0000000}">
          <x14:formula1>
            <xm:f>OFFSET(PARAMETRES!$E$1,1,MATCH($K$81,PARAMETRES!$E$1:$L$1,0)-1,COUNTA(OFFSET(PARAMETRES!$E$1,1,MATCH($K$81,PARAMETRES!$E$1:$L$1,0)-1,1048575,1)),1)</xm:f>
          </x14:formula1>
          <xm:sqref>L81 O81 R81</xm:sqref>
        </x14:dataValidation>
        <x14:dataValidation type="list" allowBlank="1" showInputMessage="1" showErrorMessage="1" xr:uid="{00000000-0002-0000-0600-0000D1000000}">
          <x14:formula1>
            <xm:f>OFFSET(PARAMETRES!$E$1,1,MATCH($K$80,PARAMETRES!$E$1:$L$1,0)-1,COUNTA(OFFSET(PARAMETRES!$E$1,1,MATCH($K$80,PARAMETRES!$E$1:$L$1,0)-1,1048575,1)),1)</xm:f>
          </x14:formula1>
          <xm:sqref>L80 O80 R80</xm:sqref>
        </x14:dataValidation>
        <x14:dataValidation type="list" allowBlank="1" showInputMessage="1" showErrorMessage="1" xr:uid="{00000000-0002-0000-0600-0000D2000000}">
          <x14:formula1>
            <xm:f>OFFSET(PARAMETRES!$E$1,1,MATCH($K$79,PARAMETRES!$E$1:$L$1,0)-1,COUNTA(OFFSET(PARAMETRES!$E$1,1,MATCH($K$79,PARAMETRES!$E$1:$L$1,0)-1,1048575,1)),1)</xm:f>
          </x14:formula1>
          <xm:sqref>L79 O79 R79</xm:sqref>
        </x14:dataValidation>
        <x14:dataValidation type="list" allowBlank="1" showInputMessage="1" showErrorMessage="1" xr:uid="{00000000-0002-0000-0600-0000D3000000}">
          <x14:formula1>
            <xm:f>OFFSET(PARAMETRES!$E$1,1,MATCH($K$78,PARAMETRES!$E$1:$L$1,0)-1,COUNTA(OFFSET(PARAMETRES!$E$1,1,MATCH($K$78,PARAMETRES!$E$1:$L$1,0)-1,1048575,1)),1)</xm:f>
          </x14:formula1>
          <xm:sqref>L78 O78 R78</xm:sqref>
        </x14:dataValidation>
        <x14:dataValidation type="list" allowBlank="1" showInputMessage="1" showErrorMessage="1" xr:uid="{00000000-0002-0000-0600-0000D4000000}">
          <x14:formula1>
            <xm:f>OFFSET(PARAMETRES!$E$1,1,MATCH($K$77,PARAMETRES!$E$1:$L$1,0)-1,COUNTA(OFFSET(PARAMETRES!$E$1,1,MATCH($K$77,PARAMETRES!$E$1:$L$1,0)-1,1048575,1)),1)</xm:f>
          </x14:formula1>
          <xm:sqref>L77 O77 R77</xm:sqref>
        </x14:dataValidation>
        <x14:dataValidation type="list" allowBlank="1" showInputMessage="1" showErrorMessage="1" xr:uid="{00000000-0002-0000-0600-0000D5000000}">
          <x14:formula1>
            <xm:f>OFFSET(PARAMETRES!$E$1,1,MATCH($K$76,PARAMETRES!$E$1:$L$1,0)-1,COUNTA(OFFSET(PARAMETRES!$E$1,1,MATCH($K$76,PARAMETRES!$E$1:$L$1,0)-1,1048575,1)),1)</xm:f>
          </x14:formula1>
          <xm:sqref>L76 O76 R76</xm:sqref>
        </x14:dataValidation>
        <x14:dataValidation type="list" allowBlank="1" showInputMessage="1" showErrorMessage="1" xr:uid="{00000000-0002-0000-0600-0000D6000000}">
          <x14:formula1>
            <xm:f>OFFSET(PARAMETRES!$E$1,1,MATCH($K$75,PARAMETRES!$E$1:$L$1,0)-1,COUNTA(OFFSET(PARAMETRES!$E$1,1,MATCH($K$75,PARAMETRES!$E$1:$L$1,0)-1,1048575,1)),1)</xm:f>
          </x14:formula1>
          <xm:sqref>L75 O75 R75</xm:sqref>
        </x14:dataValidation>
        <x14:dataValidation type="list" allowBlank="1" showInputMessage="1" showErrorMessage="1" xr:uid="{00000000-0002-0000-0600-0000D7000000}">
          <x14:formula1>
            <xm:f>OFFSET(PARAMETRES!$E$1,1,MATCH($K$74,PARAMETRES!$E$1:$L$1,0)-1,COUNTA(OFFSET(PARAMETRES!$E$1,1,MATCH($K$74,PARAMETRES!$E$1:$L$1,0)-1,1048575,1)),1)</xm:f>
          </x14:formula1>
          <xm:sqref>L74 O74 R74</xm:sqref>
        </x14:dataValidation>
        <x14:dataValidation type="list" allowBlank="1" showInputMessage="1" showErrorMessage="1" xr:uid="{00000000-0002-0000-0600-0000D8000000}">
          <x14:formula1>
            <xm:f>OFFSET(PARAMETRES!$E$1,1,MATCH($K$73,PARAMETRES!$E$1:$L$1,0)-1,COUNTA(OFFSET(PARAMETRES!$E$1,1,MATCH($K$73,PARAMETRES!$E$1:$L$1,0)-1,1048575,1)),1)</xm:f>
          </x14:formula1>
          <xm:sqref>L73 O73 R73</xm:sqref>
        </x14:dataValidation>
        <x14:dataValidation type="list" allowBlank="1" showInputMessage="1" showErrorMessage="1" xr:uid="{00000000-0002-0000-0600-0000D9000000}">
          <x14:formula1>
            <xm:f>OFFSET(PARAMETRES!$E$1,1,MATCH($K$72,PARAMETRES!$E$1:$L$1,0)-1,COUNTA(OFFSET(PARAMETRES!$E$1,1,MATCH($K$72,PARAMETRES!$E$1:$L$1,0)-1,1048575,1)),1)</xm:f>
          </x14:formula1>
          <xm:sqref>L72 O72 R72</xm:sqref>
        </x14:dataValidation>
        <x14:dataValidation type="list" allowBlank="1" showInputMessage="1" showErrorMessage="1" xr:uid="{00000000-0002-0000-0600-0000DA000000}">
          <x14:formula1>
            <xm:f>OFFSET(PARAMETRES!$E$1,1,MATCH($K$71,PARAMETRES!$E$1:$L$1,0)-1,COUNTA(OFFSET(PARAMETRES!$E$1,1,MATCH($K$71,PARAMETRES!$E$1:$L$1,0)-1,1048575,1)),1)</xm:f>
          </x14:formula1>
          <xm:sqref>L71 O71 R71</xm:sqref>
        </x14:dataValidation>
        <x14:dataValidation type="list" allowBlank="1" showInputMessage="1" showErrorMessage="1" xr:uid="{00000000-0002-0000-0600-0000DB000000}">
          <x14:formula1>
            <xm:f>OFFSET(PARAMETRES!$E$1,1,MATCH($K$70,PARAMETRES!$E$1:$L$1,0)-1,COUNTA(OFFSET(PARAMETRES!$E$1,1,MATCH($K$70,PARAMETRES!$E$1:$L$1,0)-1,1048575,1)),1)</xm:f>
          </x14:formula1>
          <xm:sqref>L70 O70 R70</xm:sqref>
        </x14:dataValidation>
        <x14:dataValidation type="list" allowBlank="1" showInputMessage="1" showErrorMessage="1" xr:uid="{00000000-0002-0000-0600-0000DC000000}">
          <x14:formula1>
            <xm:f>OFFSET(PARAMETRES!$E$1,1,MATCH($K$69,PARAMETRES!$E$1:$L$1,0)-1,COUNTA(OFFSET(PARAMETRES!$E$1,1,MATCH($K$69,PARAMETRES!$E$1:$L$1,0)-1,1048575,1)),1)</xm:f>
          </x14:formula1>
          <xm:sqref>L69 O69 R69</xm:sqref>
        </x14:dataValidation>
        <x14:dataValidation type="list" allowBlank="1" showInputMessage="1" showErrorMessage="1" xr:uid="{00000000-0002-0000-0600-0000DD000000}">
          <x14:formula1>
            <xm:f>OFFSET(PARAMETRES!$E$1,1,MATCH($K$68,PARAMETRES!$E$1:$L$1,0)-1,COUNTA(OFFSET(PARAMETRES!$E$1,1,MATCH($K$68,PARAMETRES!$E$1:$L$1,0)-1,1048575,1)),1)</xm:f>
          </x14:formula1>
          <xm:sqref>L68 O68 R68</xm:sqref>
        </x14:dataValidation>
        <x14:dataValidation type="list" allowBlank="1" showInputMessage="1" showErrorMessage="1" xr:uid="{00000000-0002-0000-0600-0000DE000000}">
          <x14:formula1>
            <xm:f>OFFSET(PARAMETRES!$E$1,1,MATCH($K$67,PARAMETRES!$E$1:$L$1,0)-1,COUNTA(OFFSET(PARAMETRES!$E$1,1,MATCH($K$67,PARAMETRES!$E$1:$L$1,0)-1,1048575,1)),1)</xm:f>
          </x14:formula1>
          <xm:sqref>L67 O67 R67</xm:sqref>
        </x14:dataValidation>
        <x14:dataValidation type="list" allowBlank="1" showInputMessage="1" showErrorMessage="1" xr:uid="{00000000-0002-0000-0600-0000DF000000}">
          <x14:formula1>
            <xm:f>OFFSET(PARAMETRES!$E$1,1,MATCH($K$66,PARAMETRES!$E$1:$L$1,0)-1,COUNTA(OFFSET(PARAMETRES!$E$1,1,MATCH($K$66,PARAMETRES!$E$1:$L$1,0)-1,1048575,1)),1)</xm:f>
          </x14:formula1>
          <xm:sqref>L66 O66 R66</xm:sqref>
        </x14:dataValidation>
        <x14:dataValidation type="list" allowBlank="1" showInputMessage="1" showErrorMessage="1" xr:uid="{00000000-0002-0000-0600-0000E0000000}">
          <x14:formula1>
            <xm:f>OFFSET(PARAMETRES!$E$1,1,MATCH($K$65,PARAMETRES!$E$1:$L$1,0)-1,COUNTA(OFFSET(PARAMETRES!$E$1,1,MATCH($K$65,PARAMETRES!$E$1:$L$1,0)-1,1048575,1)),1)</xm:f>
          </x14:formula1>
          <xm:sqref>L65 O65 R65</xm:sqref>
        </x14:dataValidation>
        <x14:dataValidation type="list" allowBlank="1" showInputMessage="1" showErrorMessage="1" xr:uid="{00000000-0002-0000-0600-0000E1000000}">
          <x14:formula1>
            <xm:f>OFFSET(PARAMETRES!$E$1,1,MATCH($K$64,PARAMETRES!$E$1:$L$1,0)-1,COUNTA(OFFSET(PARAMETRES!$E$1,1,MATCH($K$64,PARAMETRES!$E$1:$L$1,0)-1,1048575,1)),1)</xm:f>
          </x14:formula1>
          <xm:sqref>L64 O64 R64</xm:sqref>
        </x14:dataValidation>
        <x14:dataValidation type="list" allowBlank="1" showInputMessage="1" showErrorMessage="1" xr:uid="{00000000-0002-0000-0600-0000E2000000}">
          <x14:formula1>
            <xm:f>OFFSET(PARAMETRES!$E$1,1,MATCH($K$63,PARAMETRES!$E$1:$L$1,0)-1,COUNTA(OFFSET(PARAMETRES!$E$1,1,MATCH($K$63,PARAMETRES!$E$1:$L$1,0)-1,1048575,1)),1)</xm:f>
          </x14:formula1>
          <xm:sqref>L63 O63 R63</xm:sqref>
        </x14:dataValidation>
        <x14:dataValidation type="list" allowBlank="1" showInputMessage="1" showErrorMessage="1" xr:uid="{00000000-0002-0000-0600-0000E3000000}">
          <x14:formula1>
            <xm:f>OFFSET(PARAMETRES!$E$1,1,MATCH($K$62,PARAMETRES!$E$1:$L$1,0)-1,COUNTA(OFFSET(PARAMETRES!$E$1,1,MATCH($K$62,PARAMETRES!$E$1:$L$1,0)-1,1048575,1)),1)</xm:f>
          </x14:formula1>
          <xm:sqref>L62 O62 R62</xm:sqref>
        </x14:dataValidation>
        <x14:dataValidation type="list" allowBlank="1" showInputMessage="1" showErrorMessage="1" xr:uid="{00000000-0002-0000-0600-0000E4000000}">
          <x14:formula1>
            <xm:f>OFFSET(PARAMETRES!$E$1,1,MATCH($K$61,PARAMETRES!$E$1:$L$1,0)-1,COUNTA(OFFSET(PARAMETRES!$E$1,1,MATCH($K$61,PARAMETRES!$E$1:$L$1,0)-1,1048575,1)),1)</xm:f>
          </x14:formula1>
          <xm:sqref>L61 O61 R61</xm:sqref>
        </x14:dataValidation>
        <x14:dataValidation type="list" allowBlank="1" showInputMessage="1" showErrorMessage="1" xr:uid="{00000000-0002-0000-0600-0000E5000000}">
          <x14:formula1>
            <xm:f>OFFSET(PARAMETRES!$E$1,1,MATCH($K$60,PARAMETRES!$E$1:$L$1,0)-1,COUNTA(OFFSET(PARAMETRES!$E$1,1,MATCH($K$60,PARAMETRES!$E$1:$L$1,0)-1,1048575,1)),1)</xm:f>
          </x14:formula1>
          <xm:sqref>L60 O60 R60</xm:sqref>
        </x14:dataValidation>
        <x14:dataValidation type="list" allowBlank="1" showInputMessage="1" showErrorMessage="1" xr:uid="{00000000-0002-0000-0600-0000E6000000}">
          <x14:formula1>
            <xm:f>OFFSET(PARAMETRES!$E$1,1,MATCH($K$59,PARAMETRES!$E$1:$L$1,0)-1,COUNTA(OFFSET(PARAMETRES!$E$1,1,MATCH($K$59,PARAMETRES!$E$1:$L$1,0)-1,1048575,1)),1)</xm:f>
          </x14:formula1>
          <xm:sqref>L59 O59 R59</xm:sqref>
        </x14:dataValidation>
        <x14:dataValidation type="list" allowBlank="1" showInputMessage="1" showErrorMessage="1" xr:uid="{00000000-0002-0000-0600-0000E7000000}">
          <x14:formula1>
            <xm:f>OFFSET(PARAMETRES!$E$1,1,MATCH($K$58,PARAMETRES!$E$1:$L$1,0)-1,COUNTA(OFFSET(PARAMETRES!$E$1,1,MATCH($K$58,PARAMETRES!$E$1:$L$1,0)-1,1048575,1)),1)</xm:f>
          </x14:formula1>
          <xm:sqref>L58 O58 R58</xm:sqref>
        </x14:dataValidation>
        <x14:dataValidation type="list" allowBlank="1" showInputMessage="1" showErrorMessage="1" xr:uid="{00000000-0002-0000-0600-0000E8000000}">
          <x14:formula1>
            <xm:f>OFFSET(PARAMETRES!$E$1,1,MATCH($K$57,PARAMETRES!$E$1:$L$1,0)-1,COUNTA(OFFSET(PARAMETRES!$E$1,1,MATCH($K$57,PARAMETRES!$E$1:$L$1,0)-1,1048575,1)),1)</xm:f>
          </x14:formula1>
          <xm:sqref>L57 O57 R57</xm:sqref>
        </x14:dataValidation>
        <x14:dataValidation type="list" allowBlank="1" showInputMessage="1" showErrorMessage="1" xr:uid="{00000000-0002-0000-0600-0000E9000000}">
          <x14:formula1>
            <xm:f>OFFSET(PARAMETRES!$E$1,1,MATCH($K$56,PARAMETRES!$E$1:$L$1,0)-1,COUNTA(OFFSET(PARAMETRES!$E$1,1,MATCH($K$56,PARAMETRES!$E$1:$L$1,0)-1,1048575,1)),1)</xm:f>
          </x14:formula1>
          <xm:sqref>L56 O56 R56</xm:sqref>
        </x14:dataValidation>
        <x14:dataValidation type="list" allowBlank="1" showInputMessage="1" showErrorMessage="1" xr:uid="{00000000-0002-0000-0600-0000EA000000}">
          <x14:formula1>
            <xm:f>OFFSET(PARAMETRES!$E$1,1,MATCH($K$55,PARAMETRES!$E$1:$L$1,0)-1,COUNTA(OFFSET(PARAMETRES!$E$1,1,MATCH($K$55,PARAMETRES!$E$1:$L$1,0)-1,1048575,1)),1)</xm:f>
          </x14:formula1>
          <xm:sqref>L55 O55 R55</xm:sqref>
        </x14:dataValidation>
        <x14:dataValidation type="list" allowBlank="1" showInputMessage="1" showErrorMessage="1" xr:uid="{00000000-0002-0000-0600-0000EB000000}">
          <x14:formula1>
            <xm:f>OFFSET(PARAMETRES!$E$1,1,MATCH($K$54,PARAMETRES!$E$1:$L$1,0)-1,COUNTA(OFFSET(PARAMETRES!$E$1,1,MATCH($K$54,PARAMETRES!$E$1:$L$1,0)-1,1048575,1)),1)</xm:f>
          </x14:formula1>
          <xm:sqref>L54 O54 R54</xm:sqref>
        </x14:dataValidation>
        <x14:dataValidation type="list" allowBlank="1" showInputMessage="1" showErrorMessage="1" xr:uid="{00000000-0002-0000-0600-0000EC000000}">
          <x14:formula1>
            <xm:f>OFFSET(PARAMETRES!$E$1,1,MATCH($K$53,PARAMETRES!$E$1:$L$1,0)-1,COUNTA(OFFSET(PARAMETRES!$E$1,1,MATCH($K$53,PARAMETRES!$E$1:$L$1,0)-1,1048575,1)),1)</xm:f>
          </x14:formula1>
          <xm:sqref>L53 O53 R53</xm:sqref>
        </x14:dataValidation>
        <x14:dataValidation type="list" allowBlank="1" showInputMessage="1" showErrorMessage="1" xr:uid="{00000000-0002-0000-0600-0000ED000000}">
          <x14:formula1>
            <xm:f>OFFSET(PARAMETRES!$E$1,1,MATCH($K$52,PARAMETRES!$E$1:$L$1,0)-1,COUNTA(OFFSET(PARAMETRES!$E$1,1,MATCH($K$52,PARAMETRES!$E$1:$L$1,0)-1,1048575,1)),1)</xm:f>
          </x14:formula1>
          <xm:sqref>L52 O52 R52</xm:sqref>
        </x14:dataValidation>
        <x14:dataValidation type="list" allowBlank="1" showInputMessage="1" showErrorMessage="1" xr:uid="{00000000-0002-0000-0600-0000EE000000}">
          <x14:formula1>
            <xm:f>OFFSET(PARAMETRES!$E$1,1,MATCH($K$51,PARAMETRES!$E$1:$L$1,0)-1,COUNTA(OFFSET(PARAMETRES!$E$1,1,MATCH($K$51,PARAMETRES!$E$1:$L$1,0)-1,1048575,1)),1)</xm:f>
          </x14:formula1>
          <xm:sqref>L51 O51 R51</xm:sqref>
        </x14:dataValidation>
        <x14:dataValidation type="list" allowBlank="1" showInputMessage="1" showErrorMessage="1" xr:uid="{00000000-0002-0000-0600-0000EF000000}">
          <x14:formula1>
            <xm:f>OFFSET(PARAMETRES!$E$1,1,MATCH($K$50,PARAMETRES!$E$1:$L$1,0)-1,COUNTA(OFFSET(PARAMETRES!$E$1,1,MATCH($K$50,PARAMETRES!$E$1:$L$1,0)-1,1048575,1)),1)</xm:f>
          </x14:formula1>
          <xm:sqref>L50 O50 R50</xm:sqref>
        </x14:dataValidation>
        <x14:dataValidation type="list" allowBlank="1" showInputMessage="1" showErrorMessage="1" xr:uid="{00000000-0002-0000-0600-0000F0000000}">
          <x14:formula1>
            <xm:f>OFFSET(PARAMETRES!$E$1,1,MATCH($K$49,PARAMETRES!$E$1:$L$1,0)-1,COUNTA(OFFSET(PARAMETRES!$E$1,1,MATCH($K$49,PARAMETRES!$E$1:$L$1,0)-1,1048575,1)),1)</xm:f>
          </x14:formula1>
          <xm:sqref>L49 O49 R49</xm:sqref>
        </x14:dataValidation>
        <x14:dataValidation type="list" allowBlank="1" showInputMessage="1" showErrorMessage="1" xr:uid="{00000000-0002-0000-0600-0000F1000000}">
          <x14:formula1>
            <xm:f>OFFSET(PARAMETRES!$E$1,1,MATCH($K$48,PARAMETRES!$E$1:$L$1,0)-1,COUNTA(OFFSET(PARAMETRES!$E$1,1,MATCH($K$48,PARAMETRES!$E$1:$L$1,0)-1,1048575,1)),1)</xm:f>
          </x14:formula1>
          <xm:sqref>L48 O48 R48</xm:sqref>
        </x14:dataValidation>
        <x14:dataValidation type="list" allowBlank="1" showInputMessage="1" showErrorMessage="1" xr:uid="{00000000-0002-0000-0600-0000F2000000}">
          <x14:formula1>
            <xm:f>OFFSET(PARAMETRES!$E$1,1,MATCH($K$47,PARAMETRES!$E$1:$L$1,0)-1,COUNTA(OFFSET(PARAMETRES!$E$1,1,MATCH($K$47,PARAMETRES!$E$1:$L$1,0)-1,1048575,1)),1)</xm:f>
          </x14:formula1>
          <xm:sqref>L47 O47 R47</xm:sqref>
        </x14:dataValidation>
        <x14:dataValidation type="list" allowBlank="1" showInputMessage="1" showErrorMessage="1" xr:uid="{00000000-0002-0000-0600-0000F3000000}">
          <x14:formula1>
            <xm:f>OFFSET(PARAMETRES!$E$1,1,MATCH($K$46,PARAMETRES!$E$1:$L$1,0)-1,COUNTA(OFFSET(PARAMETRES!$E$1,1,MATCH($K$46,PARAMETRES!$E$1:$L$1,0)-1,1048575,1)),1)</xm:f>
          </x14:formula1>
          <xm:sqref>L46 O46 R46</xm:sqref>
        </x14:dataValidation>
        <x14:dataValidation type="list" allowBlank="1" showInputMessage="1" showErrorMessage="1" xr:uid="{00000000-0002-0000-0600-0000F4000000}">
          <x14:formula1>
            <xm:f>OFFSET(PARAMETRES!$E$1,1,MATCH($K$45,PARAMETRES!$E$1:$L$1,0)-1,COUNTA(OFFSET(PARAMETRES!$E$1,1,MATCH($K$45,PARAMETRES!$E$1:$L$1,0)-1,1048575,1)),1)</xm:f>
          </x14:formula1>
          <xm:sqref>L45 O45 R45</xm:sqref>
        </x14:dataValidation>
        <x14:dataValidation type="list" allowBlank="1" showInputMessage="1" showErrorMessage="1" xr:uid="{00000000-0002-0000-0600-0000F5000000}">
          <x14:formula1>
            <xm:f>OFFSET(PARAMETRES!$E$1,1,MATCH($K$44,PARAMETRES!$E$1:$L$1,0)-1,COUNTA(OFFSET(PARAMETRES!$E$1,1,MATCH($K$44,PARAMETRES!$E$1:$L$1,0)-1,1048575,1)),1)</xm:f>
          </x14:formula1>
          <xm:sqref>L44 O44 R44</xm:sqref>
        </x14:dataValidation>
        <x14:dataValidation type="list" allowBlank="1" showInputMessage="1" showErrorMessage="1" xr:uid="{00000000-0002-0000-0600-0000F6000000}">
          <x14:formula1>
            <xm:f>OFFSET(PARAMETRES!$E$1,1,MATCH($K$43,PARAMETRES!$E$1:$L$1,0)-1,COUNTA(OFFSET(PARAMETRES!$E$1,1,MATCH($K$43,PARAMETRES!$E$1:$L$1,0)-1,1048575,1)),1)</xm:f>
          </x14:formula1>
          <xm:sqref>L43 O43 R43</xm:sqref>
        </x14:dataValidation>
        <x14:dataValidation type="list" allowBlank="1" showInputMessage="1" showErrorMessage="1" xr:uid="{00000000-0002-0000-0600-0000F7000000}">
          <x14:formula1>
            <xm:f>OFFSET(PARAMETRES!$E$1,1,MATCH($K$42,PARAMETRES!$E$1:$L$1,0)-1,COUNTA(OFFSET(PARAMETRES!$E$1,1,MATCH($K$42,PARAMETRES!$E$1:$L$1,0)-1,1048575,1)),1)</xm:f>
          </x14:formula1>
          <xm:sqref>L42 O42 R42</xm:sqref>
        </x14:dataValidation>
        <x14:dataValidation type="list" allowBlank="1" showInputMessage="1" showErrorMessage="1" xr:uid="{00000000-0002-0000-0600-0000F8000000}">
          <x14:formula1>
            <xm:f>OFFSET(PARAMETRES!$E$1,1,MATCH($K$41,PARAMETRES!$E$1:$L$1,0)-1,COUNTA(OFFSET(PARAMETRES!$E$1,1,MATCH($K$41,PARAMETRES!$E$1:$L$1,0)-1,1048575,1)),1)</xm:f>
          </x14:formula1>
          <xm:sqref>L41 O41 R41</xm:sqref>
        </x14:dataValidation>
        <x14:dataValidation type="list" allowBlank="1" showInputMessage="1" showErrorMessage="1" xr:uid="{00000000-0002-0000-0600-0000F9000000}">
          <x14:formula1>
            <xm:f>OFFSET(PARAMETRES!$E$1,1,MATCH($K$40,PARAMETRES!$E$1:$L$1,0)-1,COUNTA(OFFSET(PARAMETRES!$E$1,1,MATCH($K$40,PARAMETRES!$E$1:$L$1,0)-1,1048575,1)),1)</xm:f>
          </x14:formula1>
          <xm:sqref>L40 O40 R40</xm:sqref>
        </x14:dataValidation>
        <x14:dataValidation type="list" allowBlank="1" showInputMessage="1" showErrorMessage="1" xr:uid="{00000000-0002-0000-0600-0000FA000000}">
          <x14:formula1>
            <xm:f>OFFSET(PARAMETRES!$E$1,1,MATCH($K$39,PARAMETRES!$E$1:$L$1,0)-1,COUNTA(OFFSET(PARAMETRES!$E$1,1,MATCH($K$39,PARAMETRES!$E$1:$L$1,0)-1,1048575,1)),1)</xm:f>
          </x14:formula1>
          <xm:sqref>L39 O39 R39</xm:sqref>
        </x14:dataValidation>
        <x14:dataValidation type="list" allowBlank="1" showInputMessage="1" showErrorMessage="1" xr:uid="{00000000-0002-0000-0600-0000FB000000}">
          <x14:formula1>
            <xm:f>OFFSET(PARAMETRES!$E$1,1,MATCH($K$38,PARAMETRES!$E$1:$L$1,0)-1,COUNTA(OFFSET(PARAMETRES!$E$1,1,MATCH($K$38,PARAMETRES!$E$1:$L$1,0)-1,1048575,1)),1)</xm:f>
          </x14:formula1>
          <xm:sqref>L38 O38 R38</xm:sqref>
        </x14:dataValidation>
        <x14:dataValidation type="list" allowBlank="1" showInputMessage="1" showErrorMessage="1" xr:uid="{00000000-0002-0000-0600-0000FC000000}">
          <x14:formula1>
            <xm:f>OFFSET(PARAMETRES!$E$1,1,MATCH($K$37,PARAMETRES!$E$1:$L$1,0)-1,COUNTA(OFFSET(PARAMETRES!$E$1,1,MATCH($K$37,PARAMETRES!$E$1:$L$1,0)-1,1048575,1)),1)</xm:f>
          </x14:formula1>
          <xm:sqref>L37 O37 R37</xm:sqref>
        </x14:dataValidation>
        <x14:dataValidation type="list" allowBlank="1" showInputMessage="1" showErrorMessage="1" xr:uid="{00000000-0002-0000-0600-0000FD000000}">
          <x14:formula1>
            <xm:f>OFFSET(PARAMETRES!$E$1,1,MATCH($K$36,PARAMETRES!$E$1:$L$1,0)-1,COUNTA(OFFSET(PARAMETRES!$E$1,1,MATCH($K$36,PARAMETRES!$E$1:$L$1,0)-1,1048575,1)),1)</xm:f>
          </x14:formula1>
          <xm:sqref>L36 O36 R36</xm:sqref>
        </x14:dataValidation>
        <x14:dataValidation type="list" allowBlank="1" showInputMessage="1" showErrorMessage="1" xr:uid="{00000000-0002-0000-0600-0000FE000000}">
          <x14:formula1>
            <xm:f>OFFSET(PARAMETRES!$E$1,1,MATCH($K$35,PARAMETRES!$E$1:$L$1,0)-1,COUNTA(OFFSET(PARAMETRES!$E$1,1,MATCH($K$35,PARAMETRES!$E$1:$L$1,0)-1,1048575,1)),1)</xm:f>
          </x14:formula1>
          <xm:sqref>L35 O35 R35</xm:sqref>
        </x14:dataValidation>
        <x14:dataValidation type="list" allowBlank="1" showInputMessage="1" showErrorMessage="1" xr:uid="{00000000-0002-0000-0600-0000FF000000}">
          <x14:formula1>
            <xm:f>OFFSET(PARAMETRES!$E$1,1,MATCH($K$34,PARAMETRES!$E$1:$L$1,0)-1,COUNTA(OFFSET(PARAMETRES!$E$1,1,MATCH($K$34,PARAMETRES!$E$1:$L$1,0)-1,1048575,1)),1)</xm:f>
          </x14:formula1>
          <xm:sqref>L34 O34 R34</xm:sqref>
        </x14:dataValidation>
        <x14:dataValidation type="list" allowBlank="1" showInputMessage="1" showErrorMessage="1" xr:uid="{00000000-0002-0000-0600-000000010000}">
          <x14:formula1>
            <xm:f>OFFSET(PARAMETRES!$E$1,1,MATCH($K$33,PARAMETRES!$E$1:$L$1,0)-1,COUNTA(OFFSET(PARAMETRES!$E$1,1,MATCH($K$33,PARAMETRES!$E$1:$L$1,0)-1,1048575,1)),1)</xm:f>
          </x14:formula1>
          <xm:sqref>L33 O33 R33</xm:sqref>
        </x14:dataValidation>
        <x14:dataValidation type="list" allowBlank="1" showInputMessage="1" showErrorMessage="1" xr:uid="{00000000-0002-0000-0600-000001010000}">
          <x14:formula1>
            <xm:f>OFFSET(PARAMETRES!$E$1,1,MATCH($K$32,PARAMETRES!$E$1:$L$1,0)-1,COUNTA(OFFSET(PARAMETRES!$E$1,1,MATCH($K$32,PARAMETRES!$E$1:$L$1,0)-1,1048575,1)),1)</xm:f>
          </x14:formula1>
          <xm:sqref>L32 O32 R32</xm:sqref>
        </x14:dataValidation>
        <x14:dataValidation type="list" allowBlank="1" showInputMessage="1" showErrorMessage="1" xr:uid="{00000000-0002-0000-0600-000002010000}">
          <x14:formula1>
            <xm:f>OFFSET(PARAMETRES!$E$1,1,MATCH($K$31,PARAMETRES!$E$1:$L$1,0)-1,COUNTA(OFFSET(PARAMETRES!$E$1,1,MATCH($K$31,PARAMETRES!$E$1:$L$1,0)-1,1048575,1)),1)</xm:f>
          </x14:formula1>
          <xm:sqref>L31 O31 R31</xm:sqref>
        </x14:dataValidation>
        <x14:dataValidation type="list" allowBlank="1" showInputMessage="1" showErrorMessage="1" xr:uid="{00000000-0002-0000-0600-000003010000}">
          <x14:formula1>
            <xm:f>OFFSET(PARAMETRES!$E$1,1,MATCH($K$30,PARAMETRES!$E$1:$L$1,0)-1,COUNTA(OFFSET(PARAMETRES!$E$1,1,MATCH($K$30,PARAMETRES!$E$1:$L$1,0)-1,1048575,1)),1)</xm:f>
          </x14:formula1>
          <xm:sqref>L30 O30 R30</xm:sqref>
        </x14:dataValidation>
        <x14:dataValidation type="list" allowBlank="1" showInputMessage="1" showErrorMessage="1" xr:uid="{00000000-0002-0000-0600-000004010000}">
          <x14:formula1>
            <xm:f>OFFSET(PARAMETRES!$E$1,1,MATCH($K$29,PARAMETRES!$E$1:$L$1,0)-1,COUNTA(OFFSET(PARAMETRES!$E$1,1,MATCH($K$29,PARAMETRES!$E$1:$L$1,0)-1,1048575,1)),1)</xm:f>
          </x14:formula1>
          <xm:sqref>L29 O29 R29</xm:sqref>
        </x14:dataValidation>
        <x14:dataValidation type="list" allowBlank="1" showInputMessage="1" showErrorMessage="1" xr:uid="{00000000-0002-0000-0600-000005010000}">
          <x14:formula1>
            <xm:f>OFFSET(PARAMETRES!$E$1,1,MATCH($K$28,PARAMETRES!$E$1:$L$1,0)-1,COUNTA(OFFSET(PARAMETRES!$E$1,1,MATCH($K$28,PARAMETRES!$E$1:$L$1,0)-1,1048575,1)),1)</xm:f>
          </x14:formula1>
          <xm:sqref>L28 O28 R28</xm:sqref>
        </x14:dataValidation>
        <x14:dataValidation type="list" allowBlank="1" showInputMessage="1" showErrorMessage="1" xr:uid="{00000000-0002-0000-0600-000006010000}">
          <x14:formula1>
            <xm:f>OFFSET(PARAMETRES!$E$1,1,MATCH($K$27,PARAMETRES!$E$1:$L$1,0)-1,COUNTA(OFFSET(PARAMETRES!$E$1,1,MATCH($K$27,PARAMETRES!$E$1:$L$1,0)-1,1048575,1)),1)</xm:f>
          </x14:formula1>
          <xm:sqref>L27 O27 R27</xm:sqref>
        </x14:dataValidation>
        <x14:dataValidation type="list" allowBlank="1" showInputMessage="1" showErrorMessage="1" xr:uid="{00000000-0002-0000-0600-000007010000}">
          <x14:formula1>
            <xm:f>OFFSET(PARAMETRES!$E$1,1,MATCH($K$26,PARAMETRES!$E$1:$L$1,0)-1,COUNTA(OFFSET(PARAMETRES!$E$1,1,MATCH($K$26,PARAMETRES!$E$1:$L$1,0)-1,1048575,1)),1)</xm:f>
          </x14:formula1>
          <xm:sqref>L26 O26 R26</xm:sqref>
        </x14:dataValidation>
        <x14:dataValidation type="list" allowBlank="1" showInputMessage="1" showErrorMessage="1" xr:uid="{00000000-0002-0000-0600-000008010000}">
          <x14:formula1>
            <xm:f>OFFSET(PARAMETRES!$E$1,1,MATCH($K$25,PARAMETRES!$E$1:$L$1,0)-1,COUNTA(OFFSET(PARAMETRES!$E$1,1,MATCH($K$25,PARAMETRES!$E$1:$L$1,0)-1,1048575,1)),1)</xm:f>
          </x14:formula1>
          <xm:sqref>L25 O25 R25</xm:sqref>
        </x14:dataValidation>
        <x14:dataValidation type="list" allowBlank="1" showInputMessage="1" showErrorMessage="1" xr:uid="{00000000-0002-0000-0600-000009010000}">
          <x14:formula1>
            <xm:f>OFFSET(PARAMETRES!$E$1,1,MATCH($K$24,PARAMETRES!$E$1:$L$1,0)-1,COUNTA(OFFSET(PARAMETRES!$E$1,1,MATCH($K$24,PARAMETRES!$E$1:$L$1,0)-1,1048575,1)),1)</xm:f>
          </x14:formula1>
          <xm:sqref>L24 O24 R24</xm:sqref>
        </x14:dataValidation>
        <x14:dataValidation type="list" allowBlank="1" showInputMessage="1" showErrorMessage="1" xr:uid="{00000000-0002-0000-0600-00000A010000}">
          <x14:formula1>
            <xm:f>OFFSET(PARAMETRES!$E$1,1,MATCH($K$23,PARAMETRES!$E$1:$L$1,0)-1,COUNTA(OFFSET(PARAMETRES!$E$1,1,MATCH($K$23,PARAMETRES!$E$1:$L$1,0)-1,1048575,1)),1)</xm:f>
          </x14:formula1>
          <xm:sqref>L23 O23 R23</xm:sqref>
        </x14:dataValidation>
        <x14:dataValidation type="list" allowBlank="1" showInputMessage="1" showErrorMessage="1" xr:uid="{00000000-0002-0000-0600-00000B010000}">
          <x14:formula1>
            <xm:f>OFFSET(PARAMETRES!$E$1,1,MATCH($K$22,PARAMETRES!$E$1:$L$1,0)-1,COUNTA(OFFSET(PARAMETRES!$E$1,1,MATCH($K$22,PARAMETRES!$E$1:$L$1,0)-1,1048575,1)),1)</xm:f>
          </x14:formula1>
          <xm:sqref>L22 O22 R22</xm:sqref>
        </x14:dataValidation>
        <x14:dataValidation type="list" allowBlank="1" showInputMessage="1" showErrorMessage="1" xr:uid="{00000000-0002-0000-0600-00000C010000}">
          <x14:formula1>
            <xm:f>OFFSET(PARAMETRES!$E$1,1,MATCH($K$21,PARAMETRES!$E$1:$L$1,0)-1,COUNTA(OFFSET(PARAMETRES!$E$1,1,MATCH($K$21,PARAMETRES!$E$1:$L$1,0)-1,1048575,1)),1)</xm:f>
          </x14:formula1>
          <xm:sqref>L21 O21 R21</xm:sqref>
        </x14:dataValidation>
        <x14:dataValidation type="list" allowBlank="1" showInputMessage="1" showErrorMessage="1" xr:uid="{00000000-0002-0000-0600-00000D010000}">
          <x14:formula1>
            <xm:f>OFFSET(PARAMETRES!$E$1,1,MATCH($K$20,PARAMETRES!$E$1:$L$1,0)-1,COUNTA(OFFSET(PARAMETRES!$E$1,1,MATCH($K$20,PARAMETRES!$E$1:$L$1,0)-1,1048575,1)),1)</xm:f>
          </x14:formula1>
          <xm:sqref>L20 O20 R20</xm:sqref>
        </x14:dataValidation>
        <x14:dataValidation type="list" allowBlank="1" showInputMessage="1" showErrorMessage="1" xr:uid="{00000000-0002-0000-0600-00000E010000}">
          <x14:formula1>
            <xm:f>OFFSET(PARAMETRES!$E$1,1,MATCH($K$19,PARAMETRES!$E$1:$L$1,0)-1,COUNTA(OFFSET(PARAMETRES!$E$1,1,MATCH($K$19,PARAMETRES!$E$1:$L$1,0)-1,1048575,1)),1)</xm:f>
          </x14:formula1>
          <xm:sqref>L19 O19 R19</xm:sqref>
        </x14:dataValidation>
        <x14:dataValidation type="list" allowBlank="1" showInputMessage="1" showErrorMessage="1" xr:uid="{00000000-0002-0000-0600-00000F010000}">
          <x14:formula1>
            <xm:f>OFFSET(PARAMETRES!$E$1,1,MATCH($K$18,PARAMETRES!$E$1:$L$1,0)-1,COUNTA(OFFSET(PARAMETRES!$E$1,1,MATCH($K$18,PARAMETRES!$E$1:$L$1,0)-1,1048575,1)),1)</xm:f>
          </x14:formula1>
          <xm:sqref>L18 O18 R18</xm:sqref>
        </x14:dataValidation>
        <x14:dataValidation type="list" allowBlank="1" showInputMessage="1" showErrorMessage="1" xr:uid="{00000000-0002-0000-0600-000010010000}">
          <x14:formula1>
            <xm:f>OFFSET(PARAMETRES!$E$1,1,MATCH($K$17,PARAMETRES!$E$1:$L$1,0)-1,COUNTA(OFFSET(PARAMETRES!$E$1,1,MATCH($K$17,PARAMETRES!$E$1:$L$1,0)-1,1048575,1)),1)</xm:f>
          </x14:formula1>
          <xm:sqref>L17 O17 R17</xm:sqref>
        </x14:dataValidation>
        <x14:dataValidation type="list" allowBlank="1" showInputMessage="1" showErrorMessage="1" xr:uid="{00000000-0002-0000-0600-000011010000}">
          <x14:formula1>
            <xm:f>OFFSET(PARAMETRES!$E$1,1,MATCH($K$16,PARAMETRES!$E$1:$L$1,0)-1,COUNTA(OFFSET(PARAMETRES!$E$1,1,MATCH($K$16,PARAMETRES!$E$1:$L$1,0)-1,1048575,1)),1)</xm:f>
          </x14:formula1>
          <xm:sqref>L16 O16 R16</xm:sqref>
        </x14:dataValidation>
        <x14:dataValidation type="list" allowBlank="1" showInputMessage="1" showErrorMessage="1" xr:uid="{00000000-0002-0000-0600-000012010000}">
          <x14:formula1>
            <xm:f>OFFSET(PARAMETRES!$E$1,1,MATCH($K$15,PARAMETRES!$E$1:$L$1,0)-1,COUNTA(OFFSET(PARAMETRES!$E$1,1,MATCH($K$15,PARAMETRES!$E$1:$L$1,0)-1,1048575,1)),1)</xm:f>
          </x14:formula1>
          <xm:sqref>L15 O15 R15</xm:sqref>
        </x14:dataValidation>
        <x14:dataValidation type="list" allowBlank="1" showInputMessage="1" showErrorMessage="1" xr:uid="{00000000-0002-0000-0600-000013010000}">
          <x14:formula1>
            <xm:f>OFFSET(PARAMETRES!$E$1,1,MATCH($K$14,PARAMETRES!$E$1:$L$1,0)-1,COUNTA(OFFSET(PARAMETRES!$E$1,1,MATCH($K$14,PARAMETRES!$E$1:$L$1,0)-1,1048575,1)),1)</xm:f>
          </x14:formula1>
          <xm:sqref>L14 O14 R14</xm:sqref>
        </x14:dataValidation>
        <x14:dataValidation type="list" allowBlank="1" showInputMessage="1" showErrorMessage="1" xr:uid="{00000000-0002-0000-0600-000014010000}">
          <x14:formula1>
            <xm:f>OFFSET(PARAMETRES!$E$1,1,MATCH($K$13,PARAMETRES!$E$1:$L$1,0)-1,COUNTA(OFFSET(PARAMETRES!$E$1,1,MATCH($K$13,PARAMETRES!$E$1:$L$1,0)-1,1048575,1)),1)</xm:f>
          </x14:formula1>
          <xm:sqref>L13 O13 R13</xm:sqref>
        </x14:dataValidation>
        <x14:dataValidation type="list" allowBlank="1" showInputMessage="1" showErrorMessage="1" xr:uid="{00000000-0002-0000-0600-000015010000}">
          <x14:formula1>
            <xm:f>OFFSET(PARAMETRES!$E$1,1,MATCH($K$12,PARAMETRES!$E$1:$L$1,0)-1,COUNTA(OFFSET(PARAMETRES!$E$1,1,MATCH($K$12,PARAMETRES!$E$1:$L$1,0)-1,1048575,1)),1)</xm:f>
          </x14:formula1>
          <xm:sqref>L12 O12 R12</xm:sqref>
        </x14:dataValidation>
        <x14:dataValidation type="list" allowBlank="1" showInputMessage="1" showErrorMessage="1" xr:uid="{00000000-0002-0000-0600-000016010000}">
          <x14:formula1>
            <xm:f>PARAMETRES!$E$1:$L$1</xm:f>
          </x14:formula1>
          <xm:sqref>N12:N282 K12:K282 Q12:Q282</xm:sqref>
        </x14:dataValidation>
        <x14:dataValidation type="list" allowBlank="1" showInputMessage="1" showErrorMessage="1" xr:uid="{00000000-0002-0000-0600-000017010000}">
          <x14:formula1>
            <xm:f>OFFSET(PARAMETRES!$E$1,1,MATCH($K$282,PARAMETRES!$E$1:$L$1,0)-1,COUNTA(OFFSET(PARAMETRES!$E$1,1,MATCH($K$282,PARAMETRES!$E$1:$L$1,0)-1,1048575,1)),1)</xm:f>
          </x14:formula1>
          <xm:sqref>L282 O282 R282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82"/>
  <sheetViews>
    <sheetView tabSelected="1" topLeftCell="A244" zoomScale="40" zoomScaleNormal="40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146" t="s">
        <v>96</v>
      </c>
      <c r="C2" s="146"/>
      <c r="D2" s="1"/>
      <c r="E2" s="3" t="s">
        <v>1</v>
      </c>
      <c r="F2" s="147" t="s">
        <v>2</v>
      </c>
      <c r="G2" s="147"/>
      <c r="H2" s="147"/>
      <c r="J2" s="4"/>
    </row>
    <row r="3" spans="1:18" ht="15.75" x14ac:dyDescent="0.25">
      <c r="A3" s="1"/>
      <c r="B3" s="146"/>
      <c r="C3" s="146"/>
      <c r="D3" s="1"/>
      <c r="E3" s="5" t="s">
        <v>3</v>
      </c>
      <c r="F3" s="147">
        <f>[1]Synthèse!B2</f>
        <v>0</v>
      </c>
      <c r="G3" s="147"/>
      <c r="H3" s="147"/>
      <c r="J3" s="4"/>
    </row>
    <row r="4" spans="1:18" ht="46.5" x14ac:dyDescent="0.25">
      <c r="A4" s="6"/>
      <c r="B4" s="146" t="s">
        <v>222</v>
      </c>
      <c r="C4" s="146"/>
      <c r="D4" s="1"/>
      <c r="E4" s="3" t="s">
        <v>5</v>
      </c>
      <c r="F4" s="147" t="s">
        <v>223</v>
      </c>
      <c r="G4" s="147"/>
      <c r="H4" s="147"/>
      <c r="J4" s="4"/>
    </row>
    <row r="5" spans="1:18" ht="46.5" x14ac:dyDescent="0.4">
      <c r="A5" s="6"/>
      <c r="B5" s="146"/>
      <c r="C5" s="146"/>
      <c r="D5" s="1"/>
      <c r="E5" s="3" t="s">
        <v>6</v>
      </c>
      <c r="F5" s="147" t="s">
        <v>98</v>
      </c>
      <c r="G5" s="147"/>
      <c r="H5" s="147"/>
      <c r="J5" s="4"/>
      <c r="K5" s="195" t="s">
        <v>709</v>
      </c>
      <c r="L5" s="195"/>
      <c r="M5" s="195"/>
      <c r="N5" s="195"/>
      <c r="O5" s="195"/>
      <c r="P5" s="195"/>
      <c r="Q5" s="195"/>
      <c r="R5" s="195"/>
    </row>
    <row r="6" spans="1:18" ht="46.5" x14ac:dyDescent="0.25">
      <c r="A6" s="6"/>
      <c r="B6" s="6"/>
      <c r="C6" s="6"/>
      <c r="D6" s="1"/>
      <c r="E6" s="8" t="s">
        <v>8</v>
      </c>
      <c r="F6" s="147">
        <v>24</v>
      </c>
      <c r="G6" s="147"/>
      <c r="H6" s="147"/>
      <c r="J6" s="4"/>
    </row>
    <row r="7" spans="1:18" ht="61.5" x14ac:dyDescent="0.25">
      <c r="A7" s="9"/>
      <c r="B7" s="9"/>
      <c r="C7" s="9"/>
      <c r="D7" s="7"/>
      <c r="E7" s="7"/>
      <c r="F7" s="7"/>
      <c r="G7" s="7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137" t="s">
        <v>9</v>
      </c>
      <c r="C9" s="138"/>
      <c r="D9" s="138"/>
      <c r="E9" s="138"/>
      <c r="F9" s="139"/>
      <c r="G9" s="140" t="s">
        <v>10</v>
      </c>
      <c r="H9" s="142" t="s">
        <v>12</v>
      </c>
      <c r="I9" s="144" t="s">
        <v>14</v>
      </c>
      <c r="J9" s="140" t="s">
        <v>16</v>
      </c>
      <c r="K9" s="168" t="s">
        <v>330</v>
      </c>
      <c r="L9" s="170" t="s">
        <v>331</v>
      </c>
      <c r="M9" s="166" t="s">
        <v>332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</row>
    <row r="10" spans="1:18" ht="16.5" thickBot="1" x14ac:dyDescent="0.3">
      <c r="A10" s="10"/>
      <c r="B10" s="11" t="s">
        <v>17</v>
      </c>
      <c r="C10" s="157" t="s">
        <v>18</v>
      </c>
      <c r="D10" s="158"/>
      <c r="E10" s="12" t="s">
        <v>19</v>
      </c>
      <c r="F10" s="12" t="s">
        <v>20</v>
      </c>
      <c r="G10" s="141"/>
      <c r="H10" s="143"/>
      <c r="I10" s="145"/>
      <c r="J10" s="141"/>
      <c r="K10" s="169"/>
      <c r="L10" s="171"/>
      <c r="M10" s="167"/>
      <c r="N10" s="169"/>
      <c r="O10" s="171"/>
      <c r="P10" s="167"/>
      <c r="Q10" s="169"/>
      <c r="R10" s="171"/>
    </row>
    <row r="11" spans="1:18" ht="15.75" x14ac:dyDescent="0.25">
      <c r="A11" s="159" t="s">
        <v>21</v>
      </c>
      <c r="B11" s="150" t="s">
        <v>22</v>
      </c>
      <c r="C11" s="151" t="s">
        <v>224</v>
      </c>
      <c r="D11" s="152"/>
      <c r="E11" s="148">
        <v>3</v>
      </c>
      <c r="F11" s="148" t="s">
        <v>24</v>
      </c>
      <c r="G11" s="13" t="s">
        <v>25</v>
      </c>
      <c r="H11" s="14" t="s">
        <v>224</v>
      </c>
      <c r="I11" s="15" t="s">
        <v>24</v>
      </c>
      <c r="J11" s="16" t="s">
        <v>225</v>
      </c>
      <c r="K11" s="134"/>
      <c r="L11" s="134"/>
      <c r="M11" s="134"/>
      <c r="N11" s="134"/>
      <c r="O11" s="134"/>
      <c r="P11" s="134"/>
      <c r="Q11" s="134"/>
      <c r="R11" s="134"/>
    </row>
    <row r="12" spans="1:18" ht="15.75" x14ac:dyDescent="0.25">
      <c r="A12" s="160"/>
      <c r="B12" s="150"/>
      <c r="C12" s="153"/>
      <c r="D12" s="154"/>
      <c r="E12" s="148"/>
      <c r="F12" s="148"/>
      <c r="G12" s="13"/>
      <c r="H12" s="14"/>
      <c r="I12" s="15"/>
      <c r="J12" s="16"/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/>
      <c r="H13" s="14"/>
      <c r="I13" s="15"/>
      <c r="J13" s="16"/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/>
      <c r="H14" s="14"/>
      <c r="I14" s="15"/>
      <c r="J14" s="16"/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/>
      <c r="H15" s="14"/>
      <c r="I15" s="15"/>
      <c r="J15" s="16"/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/>
      <c r="H16" s="14"/>
      <c r="I16" s="15"/>
      <c r="J16" s="16"/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7"/>
      <c r="I17" s="18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4"/>
      <c r="I18" s="15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4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7"/>
      <c r="I21" s="18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5"/>
      <c r="D22" s="156"/>
      <c r="E22" s="149"/>
      <c r="F22" s="149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9"/>
      <c r="D23" s="20"/>
      <c r="E23" s="21"/>
      <c r="F23" s="21"/>
      <c r="G23" s="21"/>
      <c r="H23" s="22"/>
      <c r="I23" s="23"/>
      <c r="J23" s="24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 t="s">
        <v>29</v>
      </c>
      <c r="C24" s="151" t="s">
        <v>226</v>
      </c>
      <c r="D24" s="152"/>
      <c r="E24" s="148">
        <v>3</v>
      </c>
      <c r="F24" s="148" t="s">
        <v>24</v>
      </c>
      <c r="G24" s="13" t="s">
        <v>31</v>
      </c>
      <c r="H24" s="14" t="s">
        <v>226</v>
      </c>
      <c r="I24" s="15" t="s">
        <v>24</v>
      </c>
      <c r="J24" s="16" t="s">
        <v>26</v>
      </c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/>
      <c r="C25" s="153"/>
      <c r="D25" s="154"/>
      <c r="E25" s="148"/>
      <c r="F25" s="148"/>
      <c r="G25" s="13" t="s">
        <v>108</v>
      </c>
      <c r="H25" s="14" t="s">
        <v>226</v>
      </c>
      <c r="I25" s="15" t="s">
        <v>24</v>
      </c>
      <c r="J25" s="16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/>
      <c r="H26" s="14"/>
      <c r="I26" s="15"/>
      <c r="J26" s="16"/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/>
      <c r="H27" s="14"/>
      <c r="I27" s="15"/>
      <c r="J27" s="16"/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/>
      <c r="H28" s="14"/>
      <c r="I28" s="15"/>
      <c r="J28" s="16"/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/>
      <c r="H29" s="14"/>
      <c r="I29" s="15"/>
      <c r="J29" s="16"/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7"/>
      <c r="I30" s="18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4"/>
      <c r="I31" s="15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7"/>
      <c r="I34" s="18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5"/>
      <c r="D35" s="156"/>
      <c r="E35" s="149"/>
      <c r="F35" s="149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9"/>
      <c r="D36" s="20"/>
      <c r="E36" s="21"/>
      <c r="F36" s="21"/>
      <c r="G36" s="21"/>
      <c r="H36" s="22"/>
      <c r="I36" s="23"/>
      <c r="J36" s="24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 t="s">
        <v>35</v>
      </c>
      <c r="C37" s="151" t="s">
        <v>227</v>
      </c>
      <c r="D37" s="152"/>
      <c r="E37" s="148">
        <v>3</v>
      </c>
      <c r="F37" s="148" t="s">
        <v>24</v>
      </c>
      <c r="G37" s="13" t="s">
        <v>37</v>
      </c>
      <c r="H37" s="14" t="s">
        <v>227</v>
      </c>
      <c r="I37" s="15" t="s">
        <v>24</v>
      </c>
      <c r="J37" s="16" t="s">
        <v>26</v>
      </c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/>
      <c r="C38" s="153"/>
      <c r="D38" s="154"/>
      <c r="E38" s="148"/>
      <c r="F38" s="148"/>
      <c r="G38" s="13" t="s">
        <v>114</v>
      </c>
      <c r="H38" s="14" t="s">
        <v>227</v>
      </c>
      <c r="I38" s="15" t="s">
        <v>24</v>
      </c>
      <c r="J38" s="16" t="s">
        <v>28</v>
      </c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/>
      <c r="H39" s="14"/>
      <c r="I39" s="15"/>
      <c r="J39" s="16"/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/>
      <c r="H40" s="14"/>
      <c r="I40" s="15"/>
      <c r="J40" s="16"/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/>
      <c r="H41" s="14"/>
      <c r="I41" s="15"/>
      <c r="J41" s="16"/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/>
      <c r="H42" s="17"/>
      <c r="I42" s="18"/>
      <c r="J42" s="16"/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7"/>
      <c r="I43" s="18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4"/>
      <c r="I45" s="15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7"/>
      <c r="I46" s="18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5"/>
      <c r="D48" s="156"/>
      <c r="E48" s="149"/>
      <c r="F48" s="149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9"/>
      <c r="D49" s="20"/>
      <c r="E49" s="21"/>
      <c r="F49" s="21"/>
      <c r="G49" s="21"/>
      <c r="H49" s="22"/>
      <c r="I49" s="23"/>
      <c r="J49" s="24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 t="s">
        <v>38</v>
      </c>
      <c r="C50" s="151" t="s">
        <v>228</v>
      </c>
      <c r="D50" s="152"/>
      <c r="E50" s="148">
        <v>3</v>
      </c>
      <c r="F50" s="148" t="s">
        <v>24</v>
      </c>
      <c r="G50" s="13" t="s">
        <v>40</v>
      </c>
      <c r="H50" s="14" t="s">
        <v>228</v>
      </c>
      <c r="I50" s="15" t="s">
        <v>24</v>
      </c>
      <c r="J50" s="16" t="s">
        <v>26</v>
      </c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3"/>
      <c r="D51" s="154"/>
      <c r="E51" s="148"/>
      <c r="F51" s="148"/>
      <c r="G51" s="13" t="s">
        <v>41</v>
      </c>
      <c r="H51" s="14" t="s">
        <v>228</v>
      </c>
      <c r="I51" s="15" t="s">
        <v>24</v>
      </c>
      <c r="J51" s="16" t="s">
        <v>28</v>
      </c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7"/>
      <c r="I55" s="18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4"/>
      <c r="I57" s="15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7"/>
      <c r="I59" s="18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5"/>
      <c r="D61" s="156"/>
      <c r="E61" s="149"/>
      <c r="F61" s="149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9"/>
      <c r="D62" s="20"/>
      <c r="E62" s="21"/>
      <c r="F62" s="21"/>
      <c r="G62" s="21"/>
      <c r="H62" s="22"/>
      <c r="I62" s="23"/>
      <c r="J62" s="24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 t="s">
        <v>42</v>
      </c>
      <c r="C63" s="151" t="s">
        <v>229</v>
      </c>
      <c r="D63" s="152"/>
      <c r="E63" s="148">
        <v>3</v>
      </c>
      <c r="F63" s="148" t="s">
        <v>24</v>
      </c>
      <c r="G63" s="13" t="s">
        <v>44</v>
      </c>
      <c r="H63" s="14" t="s">
        <v>229</v>
      </c>
      <c r="I63" s="15" t="s">
        <v>24</v>
      </c>
      <c r="J63" s="16" t="s">
        <v>26</v>
      </c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/>
      <c r="C64" s="153"/>
      <c r="D64" s="154"/>
      <c r="E64" s="148"/>
      <c r="F64" s="148"/>
      <c r="G64" s="13" t="s">
        <v>45</v>
      </c>
      <c r="H64" s="14" t="s">
        <v>229</v>
      </c>
      <c r="I64" s="15" t="s">
        <v>24</v>
      </c>
      <c r="J64" s="16" t="s">
        <v>28</v>
      </c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7"/>
      <c r="I65" s="18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29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13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29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13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5"/>
      <c r="D74" s="156"/>
      <c r="E74" s="149"/>
      <c r="F74" s="149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9"/>
      <c r="D75" s="20"/>
      <c r="E75" s="21"/>
      <c r="F75" s="21"/>
      <c r="G75" s="21"/>
      <c r="H75" s="22"/>
      <c r="I75" s="23"/>
      <c r="J75" s="24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 t="s">
        <v>46</v>
      </c>
      <c r="C76" s="151" t="s">
        <v>230</v>
      </c>
      <c r="D76" s="152"/>
      <c r="E76" s="148">
        <v>3</v>
      </c>
      <c r="F76" s="148" t="s">
        <v>24</v>
      </c>
      <c r="G76" s="13" t="s">
        <v>48</v>
      </c>
      <c r="H76" s="14" t="s">
        <v>230</v>
      </c>
      <c r="I76" s="15" t="s">
        <v>24</v>
      </c>
      <c r="J76" s="16" t="s">
        <v>26</v>
      </c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/>
      <c r="C77" s="153"/>
      <c r="D77" s="154"/>
      <c r="E77" s="148"/>
      <c r="F77" s="148"/>
      <c r="G77" s="13" t="s">
        <v>49</v>
      </c>
      <c r="H77" s="14" t="s">
        <v>230</v>
      </c>
      <c r="I77" s="15" t="s">
        <v>24</v>
      </c>
      <c r="J77" s="16" t="s">
        <v>28</v>
      </c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7"/>
      <c r="I78" s="18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29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13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29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13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5"/>
      <c r="D87" s="156"/>
      <c r="E87" s="149"/>
      <c r="F87" s="149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9"/>
      <c r="D88" s="20"/>
      <c r="E88" s="21"/>
      <c r="F88" s="21"/>
      <c r="G88" s="21"/>
      <c r="H88" s="22"/>
      <c r="I88" s="23"/>
      <c r="J88" s="24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 t="s">
        <v>50</v>
      </c>
      <c r="C89" s="151" t="s">
        <v>231</v>
      </c>
      <c r="D89" s="152"/>
      <c r="E89" s="148">
        <v>3</v>
      </c>
      <c r="F89" s="148" t="s">
        <v>24</v>
      </c>
      <c r="G89" s="13" t="s">
        <v>52</v>
      </c>
      <c r="H89" s="14" t="s">
        <v>231</v>
      </c>
      <c r="I89" s="15" t="s">
        <v>24</v>
      </c>
      <c r="J89" s="16" t="s">
        <v>26</v>
      </c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/>
      <c r="C90" s="153"/>
      <c r="D90" s="154"/>
      <c r="E90" s="148"/>
      <c r="F90" s="148"/>
      <c r="G90" s="13" t="s">
        <v>53</v>
      </c>
      <c r="H90" s="14" t="s">
        <v>231</v>
      </c>
      <c r="I90" s="15" t="s">
        <v>24</v>
      </c>
      <c r="J90" s="16" t="s">
        <v>28</v>
      </c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29"/>
      <c r="H92" s="17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13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5"/>
      <c r="D100" s="156"/>
      <c r="E100" s="149"/>
      <c r="F100" s="149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9"/>
      <c r="D101" s="20"/>
      <c r="E101" s="21"/>
      <c r="F101" s="21"/>
      <c r="G101" s="21"/>
      <c r="H101" s="22"/>
      <c r="I101" s="23"/>
      <c r="J101" s="24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 t="s">
        <v>55</v>
      </c>
      <c r="C102" s="151" t="s">
        <v>232</v>
      </c>
      <c r="D102" s="152"/>
      <c r="E102" s="148">
        <v>3</v>
      </c>
      <c r="F102" s="148" t="s">
        <v>24</v>
      </c>
      <c r="G102" s="13" t="s">
        <v>57</v>
      </c>
      <c r="H102" s="14" t="s">
        <v>232</v>
      </c>
      <c r="I102" s="15" t="s">
        <v>24</v>
      </c>
      <c r="J102" s="16" t="s">
        <v>26</v>
      </c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/>
      <c r="C103" s="153"/>
      <c r="D103" s="154"/>
      <c r="E103" s="148"/>
      <c r="F103" s="148"/>
      <c r="G103" s="13" t="s">
        <v>58</v>
      </c>
      <c r="H103" s="14" t="s">
        <v>232</v>
      </c>
      <c r="I103" s="15" t="s">
        <v>24</v>
      </c>
      <c r="J103" s="16" t="s">
        <v>28</v>
      </c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7"/>
      <c r="I104" s="18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29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13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29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13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5"/>
      <c r="D113" s="156"/>
      <c r="E113" s="149"/>
      <c r="F113" s="149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9"/>
      <c r="D114" s="20"/>
      <c r="E114" s="21"/>
      <c r="F114" s="21"/>
      <c r="G114" s="21"/>
      <c r="H114" s="22"/>
      <c r="I114" s="23"/>
      <c r="J114" s="24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 t="s">
        <v>59</v>
      </c>
      <c r="C115" s="151" t="s">
        <v>233</v>
      </c>
      <c r="D115" s="152"/>
      <c r="E115" s="148">
        <v>3</v>
      </c>
      <c r="F115" s="148" t="s">
        <v>24</v>
      </c>
      <c r="G115" s="13" t="s">
        <v>61</v>
      </c>
      <c r="H115" s="14" t="s">
        <v>233</v>
      </c>
      <c r="I115" s="15" t="s">
        <v>24</v>
      </c>
      <c r="J115" s="16" t="s">
        <v>26</v>
      </c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/>
      <c r="C116" s="153"/>
      <c r="D116" s="154"/>
      <c r="E116" s="148"/>
      <c r="F116" s="148"/>
      <c r="G116" s="13" t="s">
        <v>63</v>
      </c>
      <c r="H116" s="14" t="s">
        <v>233</v>
      </c>
      <c r="I116" s="15" t="s">
        <v>24</v>
      </c>
      <c r="J116" s="16" t="s">
        <v>28</v>
      </c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7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8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5"/>
      <c r="D126" s="156"/>
      <c r="E126" s="149"/>
      <c r="F126" s="149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9"/>
      <c r="D127" s="20"/>
      <c r="E127" s="21"/>
      <c r="F127" s="21"/>
      <c r="G127" s="21"/>
      <c r="H127" s="22"/>
      <c r="I127" s="23"/>
      <c r="J127" s="24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 t="s">
        <v>67</v>
      </c>
      <c r="C128" s="151" t="s">
        <v>119</v>
      </c>
      <c r="D128" s="152"/>
      <c r="E128" s="148">
        <v>3</v>
      </c>
      <c r="F128" s="148" t="s">
        <v>24</v>
      </c>
      <c r="G128" s="60" t="s">
        <v>219</v>
      </c>
      <c r="H128" s="61" t="s">
        <v>234</v>
      </c>
      <c r="I128" s="63" t="s">
        <v>24</v>
      </c>
      <c r="J128" s="62" t="s">
        <v>26</v>
      </c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/>
      <c r="C129" s="153"/>
      <c r="D129" s="154"/>
      <c r="E129" s="148"/>
      <c r="F129" s="148"/>
      <c r="G129" s="60" t="s">
        <v>235</v>
      </c>
      <c r="H129" s="61" t="s">
        <v>234</v>
      </c>
      <c r="I129" s="63" t="s">
        <v>24</v>
      </c>
      <c r="J129" s="62" t="s">
        <v>28</v>
      </c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7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29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13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29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13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5"/>
      <c r="D139" s="156"/>
      <c r="E139" s="149"/>
      <c r="F139" s="149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6.5" thickBot="1" x14ac:dyDescent="0.3">
      <c r="A140" s="160"/>
      <c r="B140" s="150"/>
      <c r="C140" s="19"/>
      <c r="D140" s="20"/>
      <c r="E140" s="21"/>
      <c r="F140" s="21"/>
      <c r="G140" s="21"/>
      <c r="H140" s="22"/>
      <c r="I140" s="23"/>
      <c r="J140" s="24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1"/>
      <c r="B141" s="30"/>
      <c r="C141" s="30"/>
      <c r="D141" s="30"/>
      <c r="E141" s="32"/>
      <c r="F141" s="32"/>
      <c r="G141" s="33"/>
      <c r="H141" s="34"/>
      <c r="I141" s="30"/>
      <c r="J141" s="35"/>
      <c r="K141" s="134"/>
      <c r="L141" s="134"/>
      <c r="M141" s="134"/>
      <c r="N141" s="134"/>
      <c r="O141" s="134"/>
      <c r="P141" s="134"/>
      <c r="Q141" s="134"/>
      <c r="R141" s="134"/>
    </row>
    <row r="142" spans="1:18" ht="15.75" x14ac:dyDescent="0.25">
      <c r="A142" s="162" t="s">
        <v>68</v>
      </c>
      <c r="B142" s="150" t="s">
        <v>69</v>
      </c>
      <c r="C142" s="164" t="s">
        <v>236</v>
      </c>
      <c r="D142" s="165"/>
      <c r="E142" s="148">
        <v>3</v>
      </c>
      <c r="F142" s="148" t="s">
        <v>24</v>
      </c>
      <c r="G142" s="36" t="s">
        <v>71</v>
      </c>
      <c r="H142" s="14" t="s">
        <v>236</v>
      </c>
      <c r="I142" s="15" t="s">
        <v>24</v>
      </c>
      <c r="J142" s="16" t="s">
        <v>26</v>
      </c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3"/>
      <c r="B143" s="150"/>
      <c r="C143" s="153"/>
      <c r="D143" s="154"/>
      <c r="E143" s="148"/>
      <c r="F143" s="148"/>
      <c r="G143" s="36" t="s">
        <v>73</v>
      </c>
      <c r="H143" s="14" t="s">
        <v>236</v>
      </c>
      <c r="I143" s="15" t="s">
        <v>24</v>
      </c>
      <c r="J143" s="16" t="s">
        <v>28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36"/>
      <c r="H144" s="14"/>
      <c r="I144" s="15"/>
      <c r="J144" s="16"/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13"/>
      <c r="H145" s="14"/>
      <c r="I145" s="15"/>
      <c r="J145" s="16"/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36"/>
      <c r="H146" s="14"/>
      <c r="I146" s="15"/>
      <c r="J146" s="16"/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13"/>
      <c r="H147" s="14"/>
      <c r="I147" s="18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36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13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36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13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36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13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36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13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29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13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5"/>
      <c r="D161" s="156"/>
      <c r="E161" s="149"/>
      <c r="F161" s="149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37"/>
      <c r="D162" s="38"/>
      <c r="E162" s="39"/>
      <c r="F162" s="38"/>
      <c r="G162" s="38"/>
      <c r="H162" s="40"/>
      <c r="I162" s="41"/>
      <c r="J162" s="42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 t="s">
        <v>80</v>
      </c>
      <c r="C163" s="151" t="s">
        <v>234</v>
      </c>
      <c r="D163" s="152"/>
      <c r="E163" s="148">
        <v>3</v>
      </c>
      <c r="F163" s="148" t="s">
        <v>24</v>
      </c>
      <c r="G163" s="36" t="s">
        <v>82</v>
      </c>
      <c r="H163" s="26" t="s">
        <v>119</v>
      </c>
      <c r="I163" s="28" t="s">
        <v>24</v>
      </c>
      <c r="J163" s="27" t="s">
        <v>26</v>
      </c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/>
      <c r="C164" s="153"/>
      <c r="D164" s="154"/>
      <c r="E164" s="148"/>
      <c r="F164" s="148"/>
      <c r="G164" s="36" t="s">
        <v>127</v>
      </c>
      <c r="H164" s="26" t="s">
        <v>119</v>
      </c>
      <c r="I164" s="28" t="s">
        <v>24</v>
      </c>
      <c r="J164" s="27" t="s">
        <v>28</v>
      </c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58"/>
      <c r="H165" s="14"/>
      <c r="I165" s="18"/>
      <c r="J165" s="16"/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13"/>
      <c r="H166" s="14"/>
      <c r="I166" s="18"/>
      <c r="J166" s="16"/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13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29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13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5"/>
      <c r="D174" s="156"/>
      <c r="E174" s="149"/>
      <c r="F174" s="149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37"/>
      <c r="D175" s="38"/>
      <c r="E175" s="39"/>
      <c r="F175" s="38"/>
      <c r="G175" s="38"/>
      <c r="H175" s="40"/>
      <c r="I175" s="41"/>
      <c r="J175" s="42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 t="s">
        <v>84</v>
      </c>
      <c r="C176" s="151" t="s">
        <v>237</v>
      </c>
      <c r="D176" s="152"/>
      <c r="E176" s="148">
        <v>4</v>
      </c>
      <c r="F176" s="148" t="s">
        <v>24</v>
      </c>
      <c r="G176" s="36" t="s">
        <v>86</v>
      </c>
      <c r="H176" s="14" t="s">
        <v>237</v>
      </c>
      <c r="I176" s="18" t="s">
        <v>33</v>
      </c>
      <c r="J176" s="16" t="s">
        <v>238</v>
      </c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/>
      <c r="C177" s="153"/>
      <c r="D177" s="154"/>
      <c r="E177" s="148"/>
      <c r="F177" s="148"/>
      <c r="G177" s="36" t="s">
        <v>86</v>
      </c>
      <c r="H177" s="14" t="s">
        <v>237</v>
      </c>
      <c r="I177" s="18" t="s">
        <v>33</v>
      </c>
      <c r="J177" s="16" t="s">
        <v>239</v>
      </c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13"/>
      <c r="H178" s="14"/>
      <c r="I178" s="18"/>
      <c r="J178" s="16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29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13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5"/>
      <c r="D187" s="156"/>
      <c r="E187" s="149"/>
      <c r="F187" s="149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37"/>
      <c r="D188" s="38"/>
      <c r="E188" s="39"/>
      <c r="F188" s="38"/>
      <c r="G188" s="38"/>
      <c r="H188" s="40"/>
      <c r="I188" s="41"/>
      <c r="J188" s="42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 t="s">
        <v>88</v>
      </c>
      <c r="C189" s="151" t="s">
        <v>85</v>
      </c>
      <c r="D189" s="152"/>
      <c r="E189" s="148">
        <v>20</v>
      </c>
      <c r="F189" s="148" t="s">
        <v>24</v>
      </c>
      <c r="G189" s="36" t="s">
        <v>240</v>
      </c>
      <c r="H189" s="14" t="s">
        <v>85</v>
      </c>
      <c r="I189" s="18" t="s">
        <v>33</v>
      </c>
      <c r="J189" s="16" t="s">
        <v>87</v>
      </c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3"/>
      <c r="D190" s="154"/>
      <c r="E190" s="148"/>
      <c r="F190" s="148"/>
      <c r="G190" s="36" t="s">
        <v>240</v>
      </c>
      <c r="H190" s="14" t="s">
        <v>85</v>
      </c>
      <c r="I190" s="18" t="s">
        <v>33</v>
      </c>
      <c r="J190" s="16" t="s">
        <v>239</v>
      </c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13"/>
      <c r="H191" s="14"/>
      <c r="I191" s="18"/>
      <c r="J191" s="16"/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29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13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5"/>
      <c r="D200" s="156"/>
      <c r="E200" s="149"/>
      <c r="F200" s="149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37"/>
      <c r="D201" s="38"/>
      <c r="E201" s="39"/>
      <c r="F201" s="38"/>
      <c r="G201" s="38"/>
      <c r="H201" s="40"/>
      <c r="I201" s="41"/>
      <c r="J201" s="42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 t="s">
        <v>89</v>
      </c>
      <c r="C202" s="151" t="s">
        <v>241</v>
      </c>
      <c r="D202" s="152"/>
      <c r="E202" s="148">
        <v>0</v>
      </c>
      <c r="F202" s="148" t="s">
        <v>24</v>
      </c>
      <c r="G202" s="36" t="s">
        <v>242</v>
      </c>
      <c r="H202" s="14" t="s">
        <v>241</v>
      </c>
      <c r="I202" s="18" t="s">
        <v>24</v>
      </c>
      <c r="J202" s="16" t="s">
        <v>26</v>
      </c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3"/>
      <c r="D203" s="154"/>
      <c r="E203" s="148"/>
      <c r="F203" s="148"/>
      <c r="G203" s="36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5"/>
      <c r="D213" s="156"/>
      <c r="E213" s="149"/>
      <c r="F213" s="149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37"/>
      <c r="D214" s="38"/>
      <c r="E214" s="39"/>
      <c r="F214" s="38"/>
      <c r="G214" s="38"/>
      <c r="H214" s="40"/>
      <c r="I214" s="41"/>
      <c r="J214" s="42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 t="s">
        <v>90</v>
      </c>
      <c r="C215" s="151" t="s">
        <v>243</v>
      </c>
      <c r="D215" s="152"/>
      <c r="E215" s="148">
        <v>0</v>
      </c>
      <c r="F215" s="148" t="s">
        <v>24</v>
      </c>
      <c r="G215" s="36" t="s">
        <v>244</v>
      </c>
      <c r="H215" s="14" t="s">
        <v>245</v>
      </c>
      <c r="I215" s="18" t="s">
        <v>33</v>
      </c>
      <c r="J215" s="16" t="s">
        <v>54</v>
      </c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3"/>
      <c r="D216" s="154"/>
      <c r="E216" s="148"/>
      <c r="F216" s="148"/>
      <c r="G216" s="13" t="s">
        <v>244</v>
      </c>
      <c r="H216" s="14" t="s">
        <v>245</v>
      </c>
      <c r="I216" s="18" t="s">
        <v>33</v>
      </c>
      <c r="J216" s="16" t="s">
        <v>239</v>
      </c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5"/>
      <c r="D226" s="156"/>
      <c r="E226" s="149"/>
      <c r="F226" s="149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37"/>
      <c r="D227" s="38"/>
      <c r="E227" s="39"/>
      <c r="F227" s="38"/>
      <c r="G227" s="38"/>
      <c r="H227" s="40"/>
      <c r="I227" s="41"/>
      <c r="J227" s="42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/>
      <c r="C228" s="151"/>
      <c r="D228" s="152"/>
      <c r="E228" s="148"/>
      <c r="F228" s="148"/>
      <c r="G228" s="36"/>
      <c r="H228" s="14"/>
      <c r="I228" s="18"/>
      <c r="J228" s="16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3"/>
      <c r="D229" s="154"/>
      <c r="E229" s="148"/>
      <c r="F229" s="148"/>
      <c r="G229" s="13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29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13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5"/>
      <c r="D239" s="156"/>
      <c r="E239" s="149"/>
      <c r="F239" s="149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37"/>
      <c r="D240" s="38"/>
      <c r="E240" s="39"/>
      <c r="F240" s="38"/>
      <c r="G240" s="38"/>
      <c r="H240" s="40"/>
      <c r="I240" s="41"/>
      <c r="J240" s="42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/>
      <c r="C241" s="151"/>
      <c r="D241" s="152"/>
      <c r="E241" s="148"/>
      <c r="F241" s="148"/>
      <c r="G241" s="36"/>
      <c r="H241" s="14"/>
      <c r="I241" s="18"/>
      <c r="J241" s="16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3"/>
      <c r="D242" s="154"/>
      <c r="E242" s="148"/>
      <c r="F242" s="148"/>
      <c r="G242" s="13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29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13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29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13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5"/>
      <c r="D252" s="156"/>
      <c r="E252" s="149"/>
      <c r="F252" s="149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37"/>
      <c r="D253" s="38"/>
      <c r="E253" s="39"/>
      <c r="F253" s="38"/>
      <c r="G253" s="38"/>
      <c r="H253" s="40"/>
      <c r="I253" s="41"/>
      <c r="J253" s="42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/>
      <c r="C254" s="151"/>
      <c r="D254" s="152"/>
      <c r="E254" s="148"/>
      <c r="F254" s="148"/>
      <c r="G254" s="36"/>
      <c r="H254" s="14"/>
      <c r="I254" s="18"/>
      <c r="J254" s="16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3"/>
      <c r="D255" s="154"/>
      <c r="E255" s="148"/>
      <c r="F255" s="148"/>
      <c r="G255" s="13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29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13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5"/>
      <c r="D265" s="156"/>
      <c r="E265" s="149"/>
      <c r="F265" s="149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37"/>
      <c r="D266" s="38"/>
      <c r="E266" s="39"/>
      <c r="F266" s="38"/>
      <c r="G266" s="38"/>
      <c r="H266" s="40"/>
      <c r="I266" s="41"/>
      <c r="J266" s="42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/>
      <c r="C267" s="151"/>
      <c r="D267" s="152"/>
      <c r="E267" s="148"/>
      <c r="F267" s="148"/>
      <c r="G267" s="36"/>
      <c r="H267" s="14"/>
      <c r="I267" s="18"/>
      <c r="J267" s="16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3"/>
      <c r="D268" s="154"/>
      <c r="E268" s="148"/>
      <c r="F268" s="148"/>
      <c r="G268" s="13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29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13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29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13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5"/>
      <c r="D278" s="156"/>
      <c r="E278" s="149"/>
      <c r="F278" s="149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6.5" thickBot="1" x14ac:dyDescent="0.3">
      <c r="A279" s="163"/>
      <c r="B279" s="150"/>
      <c r="C279" s="37"/>
      <c r="D279" s="38"/>
      <c r="E279" s="39"/>
      <c r="F279" s="38"/>
      <c r="G279" s="38"/>
      <c r="H279" s="40"/>
      <c r="I279" s="41"/>
      <c r="J279" s="42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44"/>
      <c r="C280" s="44"/>
      <c r="D280" s="45"/>
      <c r="E280" s="46">
        <f>E142+E163+E176+E189+E202+E228+E241</f>
        <v>30</v>
      </c>
      <c r="F280" s="47"/>
      <c r="G280" s="48"/>
      <c r="H280" s="49"/>
      <c r="I280" s="44"/>
      <c r="J280" s="45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50" t="s">
        <v>95</v>
      </c>
      <c r="B281" s="51"/>
      <c r="C281" s="51"/>
      <c r="D281" s="51"/>
      <c r="E281" s="51"/>
      <c r="F281" s="51"/>
      <c r="G281" s="51"/>
      <c r="H281" s="52"/>
      <c r="I281" s="51"/>
      <c r="J281" s="53"/>
      <c r="K281" s="134"/>
      <c r="L281" s="134"/>
      <c r="M281" s="134"/>
      <c r="N281" s="134"/>
      <c r="O281" s="134"/>
      <c r="P281" s="134"/>
      <c r="Q281" s="134"/>
      <c r="R281" s="134"/>
    </row>
    <row r="282" spans="1:18" ht="15.75" x14ac:dyDescent="0.25">
      <c r="A282" s="1"/>
      <c r="B282" s="1"/>
      <c r="C282" s="1"/>
      <c r="D282" s="1"/>
      <c r="E282" s="1"/>
      <c r="F282" s="1"/>
      <c r="G282" s="1"/>
      <c r="H282" s="4"/>
      <c r="I282" s="4"/>
      <c r="J282" s="4"/>
    </row>
  </sheetData>
  <mergeCells count="104">
    <mergeCell ref="K5:R5"/>
    <mergeCell ref="M9:M10"/>
    <mergeCell ref="N9:N10"/>
    <mergeCell ref="O9:O10"/>
    <mergeCell ref="P9:P10"/>
    <mergeCell ref="Q9:Q10"/>
    <mergeCell ref="R9:R10"/>
    <mergeCell ref="B267:B279"/>
    <mergeCell ref="C267:D278"/>
    <mergeCell ref="E267:E278"/>
    <mergeCell ref="F267:F278"/>
    <mergeCell ref="K9:K10"/>
    <mergeCell ref="L9:L10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215:B227"/>
    <mergeCell ref="C215:D226"/>
    <mergeCell ref="E215:E226"/>
    <mergeCell ref="F215:F226"/>
    <mergeCell ref="B176:B188"/>
    <mergeCell ref="C176:D187"/>
    <mergeCell ref="E176:E187"/>
    <mergeCell ref="F176:F187"/>
    <mergeCell ref="B128:B140"/>
    <mergeCell ref="C128:D139"/>
    <mergeCell ref="E128:E139"/>
    <mergeCell ref="F128:F139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C50:D61"/>
    <mergeCell ref="E50:E61"/>
    <mergeCell ref="F50:F61"/>
    <mergeCell ref="B63:B75"/>
    <mergeCell ref="C63:D74"/>
    <mergeCell ref="E63:E74"/>
    <mergeCell ref="F63:F74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C163:D174"/>
    <mergeCell ref="E163:E174"/>
    <mergeCell ref="F163:F174"/>
    <mergeCell ref="E24:E35"/>
    <mergeCell ref="F24:F35"/>
    <mergeCell ref="B37:B49"/>
    <mergeCell ref="C37:D48"/>
    <mergeCell ref="E37:E48"/>
    <mergeCell ref="F37:F48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F6:H6"/>
    <mergeCell ref="B9:F9"/>
    <mergeCell ref="G9:G10"/>
    <mergeCell ref="H9:H10"/>
    <mergeCell ref="I9:I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I11:I48 I63:I140 I50:I61 I142:I279" xr:uid="{00000000-0002-0000-0700-000000000000}">
      <formula1>"Obligatoire,Option"</formula1>
    </dataValidation>
    <dataValidation type="list" allowBlank="1" showInputMessage="1" showErrorMessage="1" sqref="J75 J279 J266 J253 J127 J114 J101 J88 J188 J140 J240 J162 J174:J175 J36 J23 J201 J227 J214" xr:uid="{00000000-0002-0000-0700-000001000000}">
      <formula1>$B$9:$B$19</formula1>
    </dataValidation>
    <dataValidation type="list" allowBlank="1" showInputMessage="1" showErrorMessage="1" sqref="B2:C3" xr:uid="{00000000-0002-0000-0700-000002000000}">
      <formula1>"M1,M2"</formula1>
    </dataValidation>
    <dataValidation type="list" allowBlank="1" showInputMessage="1" showErrorMessage="1" sqref="B4:C5" xr:uid="{00000000-0002-0000-0700-000003000000}">
      <formula1>"P1,P2,P3,P4,P5,P6,P7,P8,P9,P10"</formula1>
    </dataValidation>
    <dataValidation type="list" allowBlank="1" showInputMessage="1" showErrorMessage="1" sqref="F5:H5" xr:uid="{00000000-0002-0000-0700-000004000000}">
      <formula1>"FI,Alternance,FC,Mixte"</formula1>
    </dataValidation>
    <dataValidation type="list" allowBlank="1" showInputMessage="1" showErrorMessage="1" sqref="F11:F22 F24:F35 F37:F48 F142:F161 F50:F61 F63:F74 F76:F87 F89:F100 F102:F113 F115:F126 F267:F278 F163:F174 F176:F187 F128:F139 F189:F200 F215:F226 F228:F239 F241:F252 F254:F265 F202:F213" xr:uid="{00000000-0002-0000-0700-000005000000}">
      <formula1>"Obligatoire,Optionnelle,Facultative"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7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F2 J37:J48 J11:J22 J24:J35 J63:J74 J241:J252 J89:J100 J76:J87 J176:J187 J50:J61 J189:J200 J202:J213 J128:J139 J142:J161 J254:J265 J102:J113 J228:J239 J267:J278 J115:J126 J215:J226 J163:J173</xm:sqref>
        </x14:dataValidation>
        <x14:dataValidation type="list" allowBlank="1" showInputMessage="1" showErrorMessage="1" xr:uid="{00000000-0002-0000-0700-000007000000}">
          <x14:formula1>
            <xm:f>PARAMETRES!$R$2:$R$3</xm:f>
          </x14:formula1>
          <xm:sqref>M11:M281 P11:P281</xm:sqref>
        </x14:dataValidation>
        <x14:dataValidation type="list" allowBlank="1" showInputMessage="1" showErrorMessage="1" xr:uid="{00000000-0002-0000-0700-000008000000}">
          <x14:formula1>
            <xm:f>PARAMETRES!$E$1:$L$1</xm:f>
          </x14:formula1>
          <xm:sqref>K11:K281 N11:N281 Q11:Q281</xm:sqref>
        </x14:dataValidation>
        <x14:dataValidation type="list" allowBlank="1" showInputMessage="1" showErrorMessage="1" xr:uid="{00000000-0002-0000-0700-000009000000}">
          <x14:formula1>
            <xm:f>OFFSET(PARAMETRES!$E$1,1,MATCH($K$11,PARAMETRES!$E$1:$L$1,0)-1,COUNTA(OFFSET(PARAMETRES!$E$1,1,MATCH($K$11,PARAMETRES!$E$1:$L$1,0)-1,1048575,1)),1)</xm:f>
          </x14:formula1>
          <xm:sqref>L11 O11 R11</xm:sqref>
        </x14:dataValidation>
        <x14:dataValidation type="list" allowBlank="1" showInputMessage="1" showErrorMessage="1" xr:uid="{00000000-0002-0000-0700-00000A000000}">
          <x14:formula1>
            <xm:f>OFFSET(PARAMETRES!$E$1,1,MATCH($K$12,PARAMETRES!$E$1:$L$1,0)-1,COUNTA(OFFSET(PARAMETRES!$E$1,1,MATCH($K$12,PARAMETRES!$E$1:$L$1,0)-1,1048575,1)),1)</xm:f>
          </x14:formula1>
          <xm:sqref>L12 O12 R12</xm:sqref>
        </x14:dataValidation>
        <x14:dataValidation type="list" allowBlank="1" showInputMessage="1" showErrorMessage="1" xr:uid="{00000000-0002-0000-0700-00000B000000}">
          <x14:formula1>
            <xm:f>OFFSET(PARAMETRES!$E$1,1,MATCH($K$13,PARAMETRES!$E$1:$L$1,0)-1,COUNTA(OFFSET(PARAMETRES!$E$1,1,MATCH($K$13,PARAMETRES!$E$1:$L$1,0)-1,1048575,1)),1)</xm:f>
          </x14:formula1>
          <xm:sqref>L13 O13 R13</xm:sqref>
        </x14:dataValidation>
        <x14:dataValidation type="list" allowBlank="1" showInputMessage="1" showErrorMessage="1" xr:uid="{00000000-0002-0000-0700-00000C000000}">
          <x14:formula1>
            <xm:f>OFFSET(PARAMETRES!$E$1,1,MATCH($K$14,PARAMETRES!$E$1:$L$1,0)-1,COUNTA(OFFSET(PARAMETRES!$E$1,1,MATCH($K$14,PARAMETRES!$E$1:$L$1,0)-1,1048575,1)),1)</xm:f>
          </x14:formula1>
          <xm:sqref>L14 O14 R14</xm:sqref>
        </x14:dataValidation>
        <x14:dataValidation type="list" allowBlank="1" showInputMessage="1" showErrorMessage="1" xr:uid="{00000000-0002-0000-0700-00000D000000}">
          <x14:formula1>
            <xm:f>OFFSET(PARAMETRES!$E$1,1,MATCH($K$15,PARAMETRES!$E$1:$L$1,0)-1,COUNTA(OFFSET(PARAMETRES!$E$1,1,MATCH($K$15,PARAMETRES!$E$1:$L$1,0)-1,1048575,1)),1)</xm:f>
          </x14:formula1>
          <xm:sqref>L15 O15 R15</xm:sqref>
        </x14:dataValidation>
        <x14:dataValidation type="list" allowBlank="1" showInputMessage="1" showErrorMessage="1" xr:uid="{00000000-0002-0000-0700-00000E000000}">
          <x14:formula1>
            <xm:f>OFFSET(PARAMETRES!$E$1,1,MATCH($K$16,PARAMETRES!$E$1:$L$1,0)-1,COUNTA(OFFSET(PARAMETRES!$E$1,1,MATCH($K$16,PARAMETRES!$E$1:$L$1,0)-1,1048575,1)),1)</xm:f>
          </x14:formula1>
          <xm:sqref>L16 O16 R16</xm:sqref>
        </x14:dataValidation>
        <x14:dataValidation type="list" allowBlank="1" showInputMessage="1" showErrorMessage="1" xr:uid="{00000000-0002-0000-0700-00000F000000}">
          <x14:formula1>
            <xm:f>OFFSET(PARAMETRES!$E$1,1,MATCH($K$17,PARAMETRES!$E$1:$L$1,0)-1,COUNTA(OFFSET(PARAMETRES!$E$1,1,MATCH($K$17,PARAMETRES!$E$1:$L$1,0)-1,1048575,1)),1)</xm:f>
          </x14:formula1>
          <xm:sqref>L17 O17 R17</xm:sqref>
        </x14:dataValidation>
        <x14:dataValidation type="list" allowBlank="1" showInputMessage="1" showErrorMessage="1" xr:uid="{00000000-0002-0000-0700-000010000000}">
          <x14:formula1>
            <xm:f>OFFSET(PARAMETRES!$E$1,1,MATCH($K$18,PARAMETRES!$E$1:$L$1,0)-1,COUNTA(OFFSET(PARAMETRES!$E$1,1,MATCH($K$18,PARAMETRES!$E$1:$L$1,0)-1,1048575,1)),1)</xm:f>
          </x14:formula1>
          <xm:sqref>L18 O18 R18</xm:sqref>
        </x14:dataValidation>
        <x14:dataValidation type="list" allowBlank="1" showInputMessage="1" showErrorMessage="1" xr:uid="{00000000-0002-0000-0700-000011000000}">
          <x14:formula1>
            <xm:f>OFFSET(PARAMETRES!$E$1,1,MATCH($K$19,PARAMETRES!$E$1:$L$1,0)-1,COUNTA(OFFSET(PARAMETRES!$E$1,1,MATCH($K$19,PARAMETRES!$E$1:$L$1,0)-1,1048575,1)),1)</xm:f>
          </x14:formula1>
          <xm:sqref>L19 O19 R19</xm:sqref>
        </x14:dataValidation>
        <x14:dataValidation type="list" allowBlank="1" showInputMessage="1" showErrorMessage="1" xr:uid="{00000000-0002-0000-0700-000012000000}">
          <x14:formula1>
            <xm:f>OFFSET(PARAMETRES!$E$1,1,MATCH($K$20,PARAMETRES!$E$1:$L$1,0)-1,COUNTA(OFFSET(PARAMETRES!$E$1,1,MATCH($K$20,PARAMETRES!$E$1:$L$1,0)-1,1048575,1)),1)</xm:f>
          </x14:formula1>
          <xm:sqref>L20 O20 R20</xm:sqref>
        </x14:dataValidation>
        <x14:dataValidation type="list" allowBlank="1" showInputMessage="1" showErrorMessage="1" xr:uid="{00000000-0002-0000-0700-000013000000}">
          <x14:formula1>
            <xm:f>OFFSET(PARAMETRES!$E$1,1,MATCH($K$21,PARAMETRES!$E$1:$L$1,0)-1,COUNTA(OFFSET(PARAMETRES!$E$1,1,MATCH($K$21,PARAMETRES!$E$1:$L$1,0)-1,1048575,1)),1)</xm:f>
          </x14:formula1>
          <xm:sqref>L21 O21 R21</xm:sqref>
        </x14:dataValidation>
        <x14:dataValidation type="list" allowBlank="1" showInputMessage="1" showErrorMessage="1" xr:uid="{00000000-0002-0000-0700-000014000000}">
          <x14:formula1>
            <xm:f>OFFSET(PARAMETRES!$E$1,1,MATCH($K$22,PARAMETRES!$E$1:$L$1,0)-1,COUNTA(OFFSET(PARAMETRES!$E$1,1,MATCH($K$22,PARAMETRES!$E$1:$L$1,0)-1,1048575,1)),1)</xm:f>
          </x14:formula1>
          <xm:sqref>L22 O22 R22</xm:sqref>
        </x14:dataValidation>
        <x14:dataValidation type="list" allowBlank="1" showInputMessage="1" showErrorMessage="1" xr:uid="{00000000-0002-0000-0700-000015000000}">
          <x14:formula1>
            <xm:f>OFFSET(PARAMETRES!$E$1,1,MATCH($K$23,PARAMETRES!$E$1:$L$1,0)-1,COUNTA(OFFSET(PARAMETRES!$E$1,1,MATCH($K$23,PARAMETRES!$E$1:$L$1,0)-1,1048575,1)),1)</xm:f>
          </x14:formula1>
          <xm:sqref>L23 O23 R23</xm:sqref>
        </x14:dataValidation>
        <x14:dataValidation type="list" allowBlank="1" showInputMessage="1" showErrorMessage="1" xr:uid="{00000000-0002-0000-0700-000016000000}">
          <x14:formula1>
            <xm:f>OFFSET(PARAMETRES!$E$1,1,MATCH($K$24,PARAMETRES!$E$1:$L$1,0)-1,COUNTA(OFFSET(PARAMETRES!$E$1,1,MATCH($K$24,PARAMETRES!$E$1:$L$1,0)-1,1048575,1)),1)</xm:f>
          </x14:formula1>
          <xm:sqref>L24 O24 R24</xm:sqref>
        </x14:dataValidation>
        <x14:dataValidation type="list" allowBlank="1" showInputMessage="1" showErrorMessage="1" xr:uid="{00000000-0002-0000-0700-000017000000}">
          <x14:formula1>
            <xm:f>OFFSET(PARAMETRES!$E$1,1,MATCH($K$25,PARAMETRES!$E$1:$L$1,0)-1,COUNTA(OFFSET(PARAMETRES!$E$1,1,MATCH($K$25,PARAMETRES!$E$1:$L$1,0)-1,1048575,1)),1)</xm:f>
          </x14:formula1>
          <xm:sqref>L25 O25 R25</xm:sqref>
        </x14:dataValidation>
        <x14:dataValidation type="list" allowBlank="1" showInputMessage="1" showErrorMessage="1" xr:uid="{00000000-0002-0000-0700-000018000000}">
          <x14:formula1>
            <xm:f>OFFSET(PARAMETRES!$E$1,1,MATCH($K$26,PARAMETRES!$E$1:$L$1,0)-1,COUNTA(OFFSET(PARAMETRES!$E$1,1,MATCH($K$26,PARAMETRES!$E$1:$L$1,0)-1,1048575,1)),1)</xm:f>
          </x14:formula1>
          <xm:sqref>L26 O26 R26</xm:sqref>
        </x14:dataValidation>
        <x14:dataValidation type="list" allowBlank="1" showInputMessage="1" showErrorMessage="1" xr:uid="{00000000-0002-0000-0700-000019000000}">
          <x14:formula1>
            <xm:f>OFFSET(PARAMETRES!$E$1,1,MATCH($K$27,PARAMETRES!$E$1:$L$1,0)-1,COUNTA(OFFSET(PARAMETRES!$E$1,1,MATCH($K$27,PARAMETRES!$E$1:$L$1,0)-1,1048575,1)),1)</xm:f>
          </x14:formula1>
          <xm:sqref>L27 O27 R27</xm:sqref>
        </x14:dataValidation>
        <x14:dataValidation type="list" allowBlank="1" showInputMessage="1" showErrorMessage="1" xr:uid="{00000000-0002-0000-0700-00001A000000}">
          <x14:formula1>
            <xm:f>OFFSET(PARAMETRES!$E$1,1,MATCH($K$28,PARAMETRES!$E$1:$L$1,0)-1,COUNTA(OFFSET(PARAMETRES!$E$1,1,MATCH($K$28,PARAMETRES!$E$1:$L$1,0)-1,1048575,1)),1)</xm:f>
          </x14:formula1>
          <xm:sqref>L28 O28 R28</xm:sqref>
        </x14:dataValidation>
        <x14:dataValidation type="list" allowBlank="1" showInputMessage="1" showErrorMessage="1" xr:uid="{00000000-0002-0000-0700-00001B000000}">
          <x14:formula1>
            <xm:f>OFFSET(PARAMETRES!$E$1,1,MATCH($K$29,PARAMETRES!$E$1:$L$1,0)-1,COUNTA(OFFSET(PARAMETRES!$E$1,1,MATCH($K$29,PARAMETRES!$E$1:$L$1,0)-1,1048575,1)),1)</xm:f>
          </x14:formula1>
          <xm:sqref>L29 O29 R29</xm:sqref>
        </x14:dataValidation>
        <x14:dataValidation type="list" allowBlank="1" showInputMessage="1" showErrorMessage="1" xr:uid="{00000000-0002-0000-0700-00001C000000}">
          <x14:formula1>
            <xm:f>OFFSET(PARAMETRES!$E$1,1,MATCH($K$30,PARAMETRES!$E$1:$L$1,0)-1,COUNTA(OFFSET(PARAMETRES!$E$1,1,MATCH($K$30,PARAMETRES!$E$1:$L$1,0)-1,1048575,1)),1)</xm:f>
          </x14:formula1>
          <xm:sqref>L30 O30 R30</xm:sqref>
        </x14:dataValidation>
        <x14:dataValidation type="list" allowBlank="1" showInputMessage="1" showErrorMessage="1" xr:uid="{00000000-0002-0000-0700-00001D000000}">
          <x14:formula1>
            <xm:f>OFFSET(PARAMETRES!$E$1,1,MATCH($K$31,PARAMETRES!$E$1:$L$1,0)-1,COUNTA(OFFSET(PARAMETRES!$E$1,1,MATCH($K$31,PARAMETRES!$E$1:$L$1,0)-1,1048575,1)),1)</xm:f>
          </x14:formula1>
          <xm:sqref>L31 O31 R31</xm:sqref>
        </x14:dataValidation>
        <x14:dataValidation type="list" allowBlank="1" showInputMessage="1" showErrorMessage="1" xr:uid="{00000000-0002-0000-0700-00001E000000}">
          <x14:formula1>
            <xm:f>OFFSET(PARAMETRES!$E$1,1,MATCH($K$32,PARAMETRES!$E$1:$L$1,0)-1,COUNTA(OFFSET(PARAMETRES!$E$1,1,MATCH($K$32,PARAMETRES!$E$1:$L$1,0)-1,1048575,1)),1)</xm:f>
          </x14:formula1>
          <xm:sqref>L32 O32 R32</xm:sqref>
        </x14:dataValidation>
        <x14:dataValidation type="list" allowBlank="1" showInputMessage="1" showErrorMessage="1" xr:uid="{00000000-0002-0000-0700-00001F000000}">
          <x14:formula1>
            <xm:f>OFFSET(PARAMETRES!$E$1,1,MATCH($K$33,PARAMETRES!$E$1:$L$1,0)-1,COUNTA(OFFSET(PARAMETRES!$E$1,1,MATCH($K$33,PARAMETRES!$E$1:$L$1,0)-1,1048575,1)),1)</xm:f>
          </x14:formula1>
          <xm:sqref>L33 O33 R33</xm:sqref>
        </x14:dataValidation>
        <x14:dataValidation type="list" allowBlank="1" showInputMessage="1" showErrorMessage="1" xr:uid="{00000000-0002-0000-0700-000020000000}">
          <x14:formula1>
            <xm:f>OFFSET(PARAMETRES!$E$1,1,MATCH($K$34,PARAMETRES!$E$1:$L$1,0)-1,COUNTA(OFFSET(PARAMETRES!$E$1,1,MATCH($K$34,PARAMETRES!$E$1:$L$1,0)-1,1048575,1)),1)</xm:f>
          </x14:formula1>
          <xm:sqref>L34 O34 R34</xm:sqref>
        </x14:dataValidation>
        <x14:dataValidation type="list" allowBlank="1" showInputMessage="1" showErrorMessage="1" xr:uid="{00000000-0002-0000-0700-000021000000}">
          <x14:formula1>
            <xm:f>OFFSET(PARAMETRES!$E$1,1,MATCH($K$35,PARAMETRES!$E$1:$L$1,0)-1,COUNTA(OFFSET(PARAMETRES!$E$1,1,MATCH($K$35,PARAMETRES!$E$1:$L$1,0)-1,1048575,1)),1)</xm:f>
          </x14:formula1>
          <xm:sqref>L35 O35 R35</xm:sqref>
        </x14:dataValidation>
        <x14:dataValidation type="list" allowBlank="1" showInputMessage="1" showErrorMessage="1" xr:uid="{00000000-0002-0000-0700-000022000000}">
          <x14:formula1>
            <xm:f>OFFSET(PARAMETRES!$E$1,1,MATCH($K$36,PARAMETRES!$E$1:$L$1,0)-1,COUNTA(OFFSET(PARAMETRES!$E$1,1,MATCH($K$36,PARAMETRES!$E$1:$L$1,0)-1,1048575,1)),1)</xm:f>
          </x14:formula1>
          <xm:sqref>L36 O36 R36</xm:sqref>
        </x14:dataValidation>
        <x14:dataValidation type="list" allowBlank="1" showInputMessage="1" showErrorMessage="1" xr:uid="{00000000-0002-0000-0700-000023000000}">
          <x14:formula1>
            <xm:f>OFFSET(PARAMETRES!$E$1,1,MATCH($K$37,PARAMETRES!$E$1:$L$1,0)-1,COUNTA(OFFSET(PARAMETRES!$E$1,1,MATCH($K$37,PARAMETRES!$E$1:$L$1,0)-1,1048575,1)),1)</xm:f>
          </x14:formula1>
          <xm:sqref>L37 O37 R37</xm:sqref>
        </x14:dataValidation>
        <x14:dataValidation type="list" allowBlank="1" showInputMessage="1" showErrorMessage="1" xr:uid="{00000000-0002-0000-0700-000024000000}">
          <x14:formula1>
            <xm:f>OFFSET(PARAMETRES!$E$1,1,MATCH($K$38,PARAMETRES!$E$1:$L$1,0)-1,COUNTA(OFFSET(PARAMETRES!$E$1,1,MATCH($K$38,PARAMETRES!$E$1:$L$1,0)-1,1048575,1)),1)</xm:f>
          </x14:formula1>
          <xm:sqref>L38 O38 R38</xm:sqref>
        </x14:dataValidation>
        <x14:dataValidation type="list" allowBlank="1" showInputMessage="1" showErrorMessage="1" xr:uid="{00000000-0002-0000-0700-000025000000}">
          <x14:formula1>
            <xm:f>OFFSET(PARAMETRES!$E$1,1,MATCH($K$39,PARAMETRES!$E$1:$L$1,0)-1,COUNTA(OFFSET(PARAMETRES!$E$1,1,MATCH($K$39,PARAMETRES!$E$1:$L$1,0)-1,1048575,1)),1)</xm:f>
          </x14:formula1>
          <xm:sqref>L39 O39 R39</xm:sqref>
        </x14:dataValidation>
        <x14:dataValidation type="list" allowBlank="1" showInputMessage="1" showErrorMessage="1" xr:uid="{00000000-0002-0000-0700-000026000000}">
          <x14:formula1>
            <xm:f>OFFSET(PARAMETRES!$E$1,1,MATCH($K$40,PARAMETRES!$E$1:$L$1,0)-1,COUNTA(OFFSET(PARAMETRES!$E$1,1,MATCH($K$40,PARAMETRES!$E$1:$L$1,0)-1,1048575,1)),1)</xm:f>
          </x14:formula1>
          <xm:sqref>L40 O40 R40</xm:sqref>
        </x14:dataValidation>
        <x14:dataValidation type="list" allowBlank="1" showInputMessage="1" showErrorMessage="1" xr:uid="{00000000-0002-0000-0700-000027000000}">
          <x14:formula1>
            <xm:f>OFFSET(PARAMETRES!$E$1,1,MATCH($K$41,PARAMETRES!$E$1:$L$1,0)-1,COUNTA(OFFSET(PARAMETRES!$E$1,1,MATCH($K$41,PARAMETRES!$E$1:$L$1,0)-1,1048575,1)),1)</xm:f>
          </x14:formula1>
          <xm:sqref>L41 O41 R41</xm:sqref>
        </x14:dataValidation>
        <x14:dataValidation type="list" allowBlank="1" showInputMessage="1" showErrorMessage="1" xr:uid="{00000000-0002-0000-0700-000028000000}">
          <x14:formula1>
            <xm:f>OFFSET(PARAMETRES!$E$1,1,MATCH($K$42,PARAMETRES!$E$1:$L$1,0)-1,COUNTA(OFFSET(PARAMETRES!$E$1,1,MATCH($K$42,PARAMETRES!$E$1:$L$1,0)-1,1048575,1)),1)</xm:f>
          </x14:formula1>
          <xm:sqref>L42 O42 R42</xm:sqref>
        </x14:dataValidation>
        <x14:dataValidation type="list" allowBlank="1" showInputMessage="1" showErrorMessage="1" xr:uid="{00000000-0002-0000-0700-000029000000}">
          <x14:formula1>
            <xm:f>OFFSET(PARAMETRES!$E$1,1,MATCH($K$43,PARAMETRES!$E$1:$L$1,0)-1,COUNTA(OFFSET(PARAMETRES!$E$1,1,MATCH($K$43,PARAMETRES!$E$1:$L$1,0)-1,1048575,1)),1)</xm:f>
          </x14:formula1>
          <xm:sqref>L43 O43 R43</xm:sqref>
        </x14:dataValidation>
        <x14:dataValidation type="list" allowBlank="1" showInputMessage="1" showErrorMessage="1" xr:uid="{00000000-0002-0000-0700-00002A000000}">
          <x14:formula1>
            <xm:f>OFFSET(PARAMETRES!$E$1,1,MATCH($K$44,PARAMETRES!$E$1:$L$1,0)-1,COUNTA(OFFSET(PARAMETRES!$E$1,1,MATCH($K$44,PARAMETRES!$E$1:$L$1,0)-1,1048575,1)),1)</xm:f>
          </x14:formula1>
          <xm:sqref>L44 O44 R44</xm:sqref>
        </x14:dataValidation>
        <x14:dataValidation type="list" allowBlank="1" showInputMessage="1" showErrorMessage="1" xr:uid="{00000000-0002-0000-0700-00002B000000}">
          <x14:formula1>
            <xm:f>OFFSET(PARAMETRES!$E$1,1,MATCH($K$45,PARAMETRES!$E$1:$L$1,0)-1,COUNTA(OFFSET(PARAMETRES!$E$1,1,MATCH($K$45,PARAMETRES!$E$1:$L$1,0)-1,1048575,1)),1)</xm:f>
          </x14:formula1>
          <xm:sqref>L45 O45 R45</xm:sqref>
        </x14:dataValidation>
        <x14:dataValidation type="list" allowBlank="1" showInputMessage="1" showErrorMessage="1" xr:uid="{00000000-0002-0000-0700-00002C000000}">
          <x14:formula1>
            <xm:f>OFFSET(PARAMETRES!$E$1,1,MATCH($K$46,PARAMETRES!$E$1:$L$1,0)-1,COUNTA(OFFSET(PARAMETRES!$E$1,1,MATCH($K$46,PARAMETRES!$E$1:$L$1,0)-1,1048575,1)),1)</xm:f>
          </x14:formula1>
          <xm:sqref>L46 O46 R46</xm:sqref>
        </x14:dataValidation>
        <x14:dataValidation type="list" allowBlank="1" showInputMessage="1" showErrorMessage="1" xr:uid="{00000000-0002-0000-0700-00002D000000}">
          <x14:formula1>
            <xm:f>OFFSET(PARAMETRES!$E$1,1,MATCH($K$47,PARAMETRES!$E$1:$L$1,0)-1,COUNTA(OFFSET(PARAMETRES!$E$1,1,MATCH($K$47,PARAMETRES!$E$1:$L$1,0)-1,1048575,1)),1)</xm:f>
          </x14:formula1>
          <xm:sqref>L47 O47 R47</xm:sqref>
        </x14:dataValidation>
        <x14:dataValidation type="list" allowBlank="1" showInputMessage="1" showErrorMessage="1" xr:uid="{00000000-0002-0000-0700-00002E000000}">
          <x14:formula1>
            <xm:f>OFFSET(PARAMETRES!$E$1,1,MATCH($K$48,PARAMETRES!$E$1:$L$1,0)-1,COUNTA(OFFSET(PARAMETRES!$E$1,1,MATCH($K$48,PARAMETRES!$E$1:$L$1,0)-1,1048575,1)),1)</xm:f>
          </x14:formula1>
          <xm:sqref>L48 O48 R48</xm:sqref>
        </x14:dataValidation>
        <x14:dataValidation type="list" allowBlank="1" showInputMessage="1" showErrorMessage="1" xr:uid="{00000000-0002-0000-0700-00002F000000}">
          <x14:formula1>
            <xm:f>OFFSET(PARAMETRES!$E$1,1,MATCH($K$49,PARAMETRES!$E$1:$L$1,0)-1,COUNTA(OFFSET(PARAMETRES!$E$1,1,MATCH($K$49,PARAMETRES!$E$1:$L$1,0)-1,1048575,1)),1)</xm:f>
          </x14:formula1>
          <xm:sqref>L49 O49 R49</xm:sqref>
        </x14:dataValidation>
        <x14:dataValidation type="list" allowBlank="1" showInputMessage="1" showErrorMessage="1" xr:uid="{00000000-0002-0000-0700-000030000000}">
          <x14:formula1>
            <xm:f>OFFSET(PARAMETRES!$E$1,1,MATCH($K$50,PARAMETRES!$E$1:$L$1,0)-1,COUNTA(OFFSET(PARAMETRES!$E$1,1,MATCH($K$50,PARAMETRES!$E$1:$L$1,0)-1,1048575,1)),1)</xm:f>
          </x14:formula1>
          <xm:sqref>L50 O50 R50</xm:sqref>
        </x14:dataValidation>
        <x14:dataValidation type="list" allowBlank="1" showInputMessage="1" showErrorMessage="1" xr:uid="{00000000-0002-0000-0700-000031000000}">
          <x14:formula1>
            <xm:f>OFFSET(PARAMETRES!$E$1,1,MATCH($K$51,PARAMETRES!$E$1:$L$1,0)-1,COUNTA(OFFSET(PARAMETRES!$E$1,1,MATCH($K$51,PARAMETRES!$E$1:$L$1,0)-1,1048575,1)),1)</xm:f>
          </x14:formula1>
          <xm:sqref>L51 O51 R51</xm:sqref>
        </x14:dataValidation>
        <x14:dataValidation type="list" allowBlank="1" showInputMessage="1" showErrorMessage="1" xr:uid="{00000000-0002-0000-0700-000032000000}">
          <x14:formula1>
            <xm:f>OFFSET(PARAMETRES!$E$1,1,MATCH($K$52,PARAMETRES!$E$1:$L$1,0)-1,COUNTA(OFFSET(PARAMETRES!$E$1,1,MATCH($K$52,PARAMETRES!$E$1:$L$1,0)-1,1048575,1)),1)</xm:f>
          </x14:formula1>
          <xm:sqref>L52 O52 R52</xm:sqref>
        </x14:dataValidation>
        <x14:dataValidation type="list" allowBlank="1" showInputMessage="1" showErrorMessage="1" xr:uid="{00000000-0002-0000-0700-000033000000}">
          <x14:formula1>
            <xm:f>OFFSET(PARAMETRES!$E$1,1,MATCH($K$53,PARAMETRES!$E$1:$L$1,0)-1,COUNTA(OFFSET(PARAMETRES!$E$1,1,MATCH($K$53,PARAMETRES!$E$1:$L$1,0)-1,1048575,1)),1)</xm:f>
          </x14:formula1>
          <xm:sqref>L53 O53 R53</xm:sqref>
        </x14:dataValidation>
        <x14:dataValidation type="list" allowBlank="1" showInputMessage="1" showErrorMessage="1" xr:uid="{00000000-0002-0000-0700-000034000000}">
          <x14:formula1>
            <xm:f>OFFSET(PARAMETRES!$E$1,1,MATCH($K$54,PARAMETRES!$E$1:$L$1,0)-1,COUNTA(OFFSET(PARAMETRES!$E$1,1,MATCH($K$54,PARAMETRES!$E$1:$L$1,0)-1,1048575,1)),1)</xm:f>
          </x14:formula1>
          <xm:sqref>L54 O54 R54</xm:sqref>
        </x14:dataValidation>
        <x14:dataValidation type="list" allowBlank="1" showInputMessage="1" showErrorMessage="1" xr:uid="{00000000-0002-0000-0700-000035000000}">
          <x14:formula1>
            <xm:f>OFFSET(PARAMETRES!$E$1,1,MATCH($K$55,PARAMETRES!$E$1:$L$1,0)-1,COUNTA(OFFSET(PARAMETRES!$E$1,1,MATCH($K$55,PARAMETRES!$E$1:$L$1,0)-1,1048575,1)),1)</xm:f>
          </x14:formula1>
          <xm:sqref>L55 O55 R55</xm:sqref>
        </x14:dataValidation>
        <x14:dataValidation type="list" allowBlank="1" showInputMessage="1" showErrorMessage="1" xr:uid="{00000000-0002-0000-0700-000036000000}">
          <x14:formula1>
            <xm:f>OFFSET(PARAMETRES!$E$1,1,MATCH($K$56,PARAMETRES!$E$1:$L$1,0)-1,COUNTA(OFFSET(PARAMETRES!$E$1,1,MATCH($K$56,PARAMETRES!$E$1:$L$1,0)-1,1048575,1)),1)</xm:f>
          </x14:formula1>
          <xm:sqref>L56 O56 R56</xm:sqref>
        </x14:dataValidation>
        <x14:dataValidation type="list" allowBlank="1" showInputMessage="1" showErrorMessage="1" xr:uid="{00000000-0002-0000-0700-000037000000}">
          <x14:formula1>
            <xm:f>OFFSET(PARAMETRES!$E$1,1,MATCH($K$57,PARAMETRES!$E$1:$L$1,0)-1,COUNTA(OFFSET(PARAMETRES!$E$1,1,MATCH($K$57,PARAMETRES!$E$1:$L$1,0)-1,1048575,1)),1)</xm:f>
          </x14:formula1>
          <xm:sqref>L57 O57 R57</xm:sqref>
        </x14:dataValidation>
        <x14:dataValidation type="list" allowBlank="1" showInputMessage="1" showErrorMessage="1" xr:uid="{00000000-0002-0000-0700-000038000000}">
          <x14:formula1>
            <xm:f>OFFSET(PARAMETRES!$E$1,1,MATCH($K$58,PARAMETRES!$E$1:$L$1,0)-1,COUNTA(OFFSET(PARAMETRES!$E$1,1,MATCH($K$58,PARAMETRES!$E$1:$L$1,0)-1,1048575,1)),1)</xm:f>
          </x14:formula1>
          <xm:sqref>L58 O58 R58</xm:sqref>
        </x14:dataValidation>
        <x14:dataValidation type="list" allowBlank="1" showInputMessage="1" showErrorMessage="1" xr:uid="{00000000-0002-0000-0700-000039000000}">
          <x14:formula1>
            <xm:f>OFFSET(PARAMETRES!$E$1,1,MATCH($K$59,PARAMETRES!$E$1:$L$1,0)-1,COUNTA(OFFSET(PARAMETRES!$E$1,1,MATCH($K$59,PARAMETRES!$E$1:$L$1,0)-1,1048575,1)),1)</xm:f>
          </x14:formula1>
          <xm:sqref>L59 O59 R59</xm:sqref>
        </x14:dataValidation>
        <x14:dataValidation type="list" allowBlank="1" showInputMessage="1" showErrorMessage="1" xr:uid="{00000000-0002-0000-0700-00003A000000}">
          <x14:formula1>
            <xm:f>OFFSET(PARAMETRES!$E$1,1,MATCH($K$60,PARAMETRES!$E$1:$L$1,0)-1,COUNTA(OFFSET(PARAMETRES!$E$1,1,MATCH($K$60,PARAMETRES!$E$1:$L$1,0)-1,1048575,1)),1)</xm:f>
          </x14:formula1>
          <xm:sqref>L60 O60 R60</xm:sqref>
        </x14:dataValidation>
        <x14:dataValidation type="list" allowBlank="1" showInputMessage="1" showErrorMessage="1" xr:uid="{00000000-0002-0000-0700-00003B000000}">
          <x14:formula1>
            <xm:f>OFFSET(PARAMETRES!$E$1,1,MATCH($K$61,PARAMETRES!$E$1:$L$1,0)-1,COUNTA(OFFSET(PARAMETRES!$E$1,1,MATCH($K$61,PARAMETRES!$E$1:$L$1,0)-1,1048575,1)),1)</xm:f>
          </x14:formula1>
          <xm:sqref>L61 O61 R61</xm:sqref>
        </x14:dataValidation>
        <x14:dataValidation type="list" allowBlank="1" showInputMessage="1" showErrorMessage="1" xr:uid="{00000000-0002-0000-0700-00003C000000}">
          <x14:formula1>
            <xm:f>OFFSET(PARAMETRES!$E$1,1,MATCH($K$62,PARAMETRES!$E$1:$L$1,0)-1,COUNTA(OFFSET(PARAMETRES!$E$1,1,MATCH($K$62,PARAMETRES!$E$1:$L$1,0)-1,1048575,1)),1)</xm:f>
          </x14:formula1>
          <xm:sqref>L62 O62 R62</xm:sqref>
        </x14:dataValidation>
        <x14:dataValidation type="list" allowBlank="1" showInputMessage="1" showErrorMessage="1" xr:uid="{00000000-0002-0000-0700-00003D000000}">
          <x14:formula1>
            <xm:f>OFFSET(PARAMETRES!$E$1,1,MATCH($K$63,PARAMETRES!$E$1:$L$1,0)-1,COUNTA(OFFSET(PARAMETRES!$E$1,1,MATCH($K$63,PARAMETRES!$E$1:$L$1,0)-1,1048575,1)),1)</xm:f>
          </x14:formula1>
          <xm:sqref>L63 O63 R63</xm:sqref>
        </x14:dataValidation>
        <x14:dataValidation type="list" allowBlank="1" showInputMessage="1" showErrorMessage="1" xr:uid="{00000000-0002-0000-0700-00003E000000}">
          <x14:formula1>
            <xm:f>OFFSET(PARAMETRES!$E$1,1,MATCH($K$64,PARAMETRES!$E$1:$L$1,0)-1,COUNTA(OFFSET(PARAMETRES!$E$1,1,MATCH($K$64,PARAMETRES!$E$1:$L$1,0)-1,1048575,1)),1)</xm:f>
          </x14:formula1>
          <xm:sqref>L64 O64 R64</xm:sqref>
        </x14:dataValidation>
        <x14:dataValidation type="list" allowBlank="1" showInputMessage="1" showErrorMessage="1" xr:uid="{00000000-0002-0000-0700-00003F000000}">
          <x14:formula1>
            <xm:f>OFFSET(PARAMETRES!$E$1,1,MATCH($K$65,PARAMETRES!$E$1:$L$1,0)-1,COUNTA(OFFSET(PARAMETRES!$E$1,1,MATCH($K$65,PARAMETRES!$E$1:$L$1,0)-1,1048575,1)),1)</xm:f>
          </x14:formula1>
          <xm:sqref>L65 O65 R65</xm:sqref>
        </x14:dataValidation>
        <x14:dataValidation type="list" allowBlank="1" showInputMessage="1" showErrorMessage="1" xr:uid="{00000000-0002-0000-0700-000040000000}">
          <x14:formula1>
            <xm:f>OFFSET(PARAMETRES!$E$1,1,MATCH($K$66,PARAMETRES!$E$1:$L$1,0)-1,COUNTA(OFFSET(PARAMETRES!$E$1,1,MATCH($K$66,PARAMETRES!$E$1:$L$1,0)-1,1048575,1)),1)</xm:f>
          </x14:formula1>
          <xm:sqref>L66 O66 R66</xm:sqref>
        </x14:dataValidation>
        <x14:dataValidation type="list" allowBlank="1" showInputMessage="1" showErrorMessage="1" xr:uid="{00000000-0002-0000-0700-000041000000}">
          <x14:formula1>
            <xm:f>OFFSET(PARAMETRES!$E$1,1,MATCH($K$67,PARAMETRES!$E$1:$L$1,0)-1,COUNTA(OFFSET(PARAMETRES!$E$1,1,MATCH($K$67,PARAMETRES!$E$1:$L$1,0)-1,1048575,1)),1)</xm:f>
          </x14:formula1>
          <xm:sqref>L67 O67 R67</xm:sqref>
        </x14:dataValidation>
        <x14:dataValidation type="list" allowBlank="1" showInputMessage="1" showErrorMessage="1" xr:uid="{00000000-0002-0000-0700-000042000000}">
          <x14:formula1>
            <xm:f>OFFSET(PARAMETRES!$E$1,1,MATCH($K$68,PARAMETRES!$E$1:$L$1,0)-1,COUNTA(OFFSET(PARAMETRES!$E$1,1,MATCH($K$68,PARAMETRES!$E$1:$L$1,0)-1,1048575,1)),1)</xm:f>
          </x14:formula1>
          <xm:sqref>L68 O68 R68</xm:sqref>
        </x14:dataValidation>
        <x14:dataValidation type="list" allowBlank="1" showInputMessage="1" showErrorMessage="1" xr:uid="{00000000-0002-0000-0700-000043000000}">
          <x14:formula1>
            <xm:f>OFFSET(PARAMETRES!$E$1,1,MATCH($K$69,PARAMETRES!$E$1:$L$1,0)-1,COUNTA(OFFSET(PARAMETRES!$E$1,1,MATCH($K$69,PARAMETRES!$E$1:$L$1,0)-1,1048575,1)),1)</xm:f>
          </x14:formula1>
          <xm:sqref>L69 O69 R69</xm:sqref>
        </x14:dataValidation>
        <x14:dataValidation type="list" allowBlank="1" showInputMessage="1" showErrorMessage="1" xr:uid="{00000000-0002-0000-0700-000044000000}">
          <x14:formula1>
            <xm:f>OFFSET(PARAMETRES!$E$1,1,MATCH($K$70,PARAMETRES!$E$1:$L$1,0)-1,COUNTA(OFFSET(PARAMETRES!$E$1,1,MATCH($K$70,PARAMETRES!$E$1:$L$1,0)-1,1048575,1)),1)</xm:f>
          </x14:formula1>
          <xm:sqref>L70 O70 R70</xm:sqref>
        </x14:dataValidation>
        <x14:dataValidation type="list" allowBlank="1" showInputMessage="1" showErrorMessage="1" xr:uid="{00000000-0002-0000-0700-000045000000}">
          <x14:formula1>
            <xm:f>OFFSET(PARAMETRES!$E$1,1,MATCH($K$71,PARAMETRES!$E$1:$L$1,0)-1,COUNTA(OFFSET(PARAMETRES!$E$1,1,MATCH($K$71,PARAMETRES!$E$1:$L$1,0)-1,1048575,1)),1)</xm:f>
          </x14:formula1>
          <xm:sqref>L71 O71 R71</xm:sqref>
        </x14:dataValidation>
        <x14:dataValidation type="list" allowBlank="1" showInputMessage="1" showErrorMessage="1" xr:uid="{00000000-0002-0000-0700-000046000000}">
          <x14:formula1>
            <xm:f>OFFSET(PARAMETRES!$E$1,1,MATCH($K$72,PARAMETRES!$E$1:$L$1,0)-1,COUNTA(OFFSET(PARAMETRES!$E$1,1,MATCH($K$72,PARAMETRES!$E$1:$L$1,0)-1,1048575,1)),1)</xm:f>
          </x14:formula1>
          <xm:sqref>L72 O72 R72</xm:sqref>
        </x14:dataValidation>
        <x14:dataValidation type="list" allowBlank="1" showInputMessage="1" showErrorMessage="1" xr:uid="{00000000-0002-0000-0700-000047000000}">
          <x14:formula1>
            <xm:f>OFFSET(PARAMETRES!$E$1,1,MATCH($K$73,PARAMETRES!$E$1:$L$1,0)-1,COUNTA(OFFSET(PARAMETRES!$E$1,1,MATCH($K$73,PARAMETRES!$E$1:$L$1,0)-1,1048575,1)),1)</xm:f>
          </x14:formula1>
          <xm:sqref>L73 O73 R73</xm:sqref>
        </x14:dataValidation>
        <x14:dataValidation type="list" allowBlank="1" showInputMessage="1" showErrorMessage="1" xr:uid="{00000000-0002-0000-0700-000048000000}">
          <x14:formula1>
            <xm:f>OFFSET(PARAMETRES!$E$1,1,MATCH($K$74,PARAMETRES!$E$1:$L$1,0)-1,COUNTA(OFFSET(PARAMETRES!$E$1,1,MATCH($K$74,PARAMETRES!$E$1:$L$1,0)-1,1048575,1)),1)</xm:f>
          </x14:formula1>
          <xm:sqref>L74 O74 R74</xm:sqref>
        </x14:dataValidation>
        <x14:dataValidation type="list" allowBlank="1" showInputMessage="1" showErrorMessage="1" xr:uid="{00000000-0002-0000-0700-000049000000}">
          <x14:formula1>
            <xm:f>OFFSET(PARAMETRES!$E$1,1,MATCH($K$75,PARAMETRES!$E$1:$L$1,0)-1,COUNTA(OFFSET(PARAMETRES!$E$1,1,MATCH($K$75,PARAMETRES!$E$1:$L$1,0)-1,1048575,1)),1)</xm:f>
          </x14:formula1>
          <xm:sqref>L75 O75 R75</xm:sqref>
        </x14:dataValidation>
        <x14:dataValidation type="list" allowBlank="1" showInputMessage="1" showErrorMessage="1" xr:uid="{00000000-0002-0000-0700-00004A000000}">
          <x14:formula1>
            <xm:f>OFFSET(PARAMETRES!$E$1,1,MATCH($K$76,PARAMETRES!$E$1:$L$1,0)-1,COUNTA(OFFSET(PARAMETRES!$E$1,1,MATCH($K$76,PARAMETRES!$E$1:$L$1,0)-1,1048575,1)),1)</xm:f>
          </x14:formula1>
          <xm:sqref>L76 O76 R76</xm:sqref>
        </x14:dataValidation>
        <x14:dataValidation type="list" allowBlank="1" showInputMessage="1" showErrorMessage="1" xr:uid="{00000000-0002-0000-0700-00004B000000}">
          <x14:formula1>
            <xm:f>OFFSET(PARAMETRES!$E$1,1,MATCH($K$77,PARAMETRES!$E$1:$L$1,0)-1,COUNTA(OFFSET(PARAMETRES!$E$1,1,MATCH($K$77,PARAMETRES!$E$1:$L$1,0)-1,1048575,1)),1)</xm:f>
          </x14:formula1>
          <xm:sqref>L77 O77 R77</xm:sqref>
        </x14:dataValidation>
        <x14:dataValidation type="list" allowBlank="1" showInputMessage="1" showErrorMessage="1" xr:uid="{00000000-0002-0000-0700-00004C000000}">
          <x14:formula1>
            <xm:f>OFFSET(PARAMETRES!$E$1,1,MATCH($K$78,PARAMETRES!$E$1:$L$1,0)-1,COUNTA(OFFSET(PARAMETRES!$E$1,1,MATCH($K$78,PARAMETRES!$E$1:$L$1,0)-1,1048575,1)),1)</xm:f>
          </x14:formula1>
          <xm:sqref>L78 O78 R78</xm:sqref>
        </x14:dataValidation>
        <x14:dataValidation type="list" allowBlank="1" showInputMessage="1" showErrorMessage="1" xr:uid="{00000000-0002-0000-0700-00004D000000}">
          <x14:formula1>
            <xm:f>OFFSET(PARAMETRES!$E$1,1,MATCH($K$79,PARAMETRES!$E$1:$L$1,0)-1,COUNTA(OFFSET(PARAMETRES!$E$1,1,MATCH($K$79,PARAMETRES!$E$1:$L$1,0)-1,1048575,1)),1)</xm:f>
          </x14:formula1>
          <xm:sqref>L79 O79 R79</xm:sqref>
        </x14:dataValidation>
        <x14:dataValidation type="list" allowBlank="1" showInputMessage="1" showErrorMessage="1" xr:uid="{00000000-0002-0000-0700-00004E000000}">
          <x14:formula1>
            <xm:f>OFFSET(PARAMETRES!$E$1,1,MATCH($K$80,PARAMETRES!$E$1:$L$1,0)-1,COUNTA(OFFSET(PARAMETRES!$E$1,1,MATCH($K$80,PARAMETRES!$E$1:$L$1,0)-1,1048575,1)),1)</xm:f>
          </x14:formula1>
          <xm:sqref>L80 O80 R80</xm:sqref>
        </x14:dataValidation>
        <x14:dataValidation type="list" allowBlank="1" showInputMessage="1" showErrorMessage="1" xr:uid="{00000000-0002-0000-0700-00004F000000}">
          <x14:formula1>
            <xm:f>OFFSET(PARAMETRES!$E$1,1,MATCH($K$81,PARAMETRES!$E$1:$L$1,0)-1,COUNTA(OFFSET(PARAMETRES!$E$1,1,MATCH($K$81,PARAMETRES!$E$1:$L$1,0)-1,1048575,1)),1)</xm:f>
          </x14:formula1>
          <xm:sqref>L81 O81 R81</xm:sqref>
        </x14:dataValidation>
        <x14:dataValidation type="list" allowBlank="1" showInputMessage="1" showErrorMessage="1" xr:uid="{00000000-0002-0000-0700-000050000000}">
          <x14:formula1>
            <xm:f>OFFSET(PARAMETRES!$E$1,1,MATCH($K$82,PARAMETRES!$E$1:$L$1,0)-1,COUNTA(OFFSET(PARAMETRES!$E$1,1,MATCH($K$82,PARAMETRES!$E$1:$L$1,0)-1,1048575,1)),1)</xm:f>
          </x14:formula1>
          <xm:sqref>L82 O82 R82</xm:sqref>
        </x14:dataValidation>
        <x14:dataValidation type="list" allowBlank="1" showInputMessage="1" showErrorMessage="1" xr:uid="{00000000-0002-0000-0700-000051000000}">
          <x14:formula1>
            <xm:f>OFFSET(PARAMETRES!$E$1,1,MATCH($K$83,PARAMETRES!$E$1:$L$1,0)-1,COUNTA(OFFSET(PARAMETRES!$E$1,1,MATCH($K$83,PARAMETRES!$E$1:$L$1,0)-1,1048575,1)),1)</xm:f>
          </x14:formula1>
          <xm:sqref>L83 O83 R83</xm:sqref>
        </x14:dataValidation>
        <x14:dataValidation type="list" allowBlank="1" showInputMessage="1" showErrorMessage="1" xr:uid="{00000000-0002-0000-0700-000052000000}">
          <x14:formula1>
            <xm:f>OFFSET(PARAMETRES!$E$1,1,MATCH($K$84,PARAMETRES!$E$1:$L$1,0)-1,COUNTA(OFFSET(PARAMETRES!$E$1,1,MATCH($K$84,PARAMETRES!$E$1:$L$1,0)-1,1048575,1)),1)</xm:f>
          </x14:formula1>
          <xm:sqref>L84 O84 R84</xm:sqref>
        </x14:dataValidation>
        <x14:dataValidation type="list" allowBlank="1" showInputMessage="1" showErrorMessage="1" xr:uid="{00000000-0002-0000-0700-000053000000}">
          <x14:formula1>
            <xm:f>OFFSET(PARAMETRES!$E$1,1,MATCH($K$85,PARAMETRES!$E$1:$L$1,0)-1,COUNTA(OFFSET(PARAMETRES!$E$1,1,MATCH($K$85,PARAMETRES!$E$1:$L$1,0)-1,1048575,1)),1)</xm:f>
          </x14:formula1>
          <xm:sqref>L85 O85 R85</xm:sqref>
        </x14:dataValidation>
        <x14:dataValidation type="list" allowBlank="1" showInputMessage="1" showErrorMessage="1" xr:uid="{00000000-0002-0000-0700-000054000000}">
          <x14:formula1>
            <xm:f>OFFSET(PARAMETRES!$E$1,1,MATCH($K$86,PARAMETRES!$E$1:$L$1,0)-1,COUNTA(OFFSET(PARAMETRES!$E$1,1,MATCH($K$86,PARAMETRES!$E$1:$L$1,0)-1,1048575,1)),1)</xm:f>
          </x14:formula1>
          <xm:sqref>L86 O86 R86</xm:sqref>
        </x14:dataValidation>
        <x14:dataValidation type="list" allowBlank="1" showInputMessage="1" showErrorMessage="1" xr:uid="{00000000-0002-0000-0700-000055000000}">
          <x14:formula1>
            <xm:f>OFFSET(PARAMETRES!$E$1,1,MATCH($K$87,PARAMETRES!$E$1:$L$1,0)-1,COUNTA(OFFSET(PARAMETRES!$E$1,1,MATCH($K$87,PARAMETRES!$E$1:$L$1,0)-1,1048575,1)),1)</xm:f>
          </x14:formula1>
          <xm:sqref>L87 O87 R87</xm:sqref>
        </x14:dataValidation>
        <x14:dataValidation type="list" allowBlank="1" showInputMessage="1" showErrorMessage="1" xr:uid="{00000000-0002-0000-0700-000056000000}">
          <x14:formula1>
            <xm:f>OFFSET(PARAMETRES!$E$1,1,MATCH($K$88,PARAMETRES!$E$1:$L$1,0)-1,COUNTA(OFFSET(PARAMETRES!$E$1,1,MATCH($K$88,PARAMETRES!$E$1:$L$1,0)-1,1048575,1)),1)</xm:f>
          </x14:formula1>
          <xm:sqref>L88 O88 R88</xm:sqref>
        </x14:dataValidation>
        <x14:dataValidation type="list" allowBlank="1" showInputMessage="1" showErrorMessage="1" xr:uid="{00000000-0002-0000-0700-000057000000}">
          <x14:formula1>
            <xm:f>OFFSET(PARAMETRES!$E$1,1,MATCH($K$89,PARAMETRES!$E$1:$L$1,0)-1,COUNTA(OFFSET(PARAMETRES!$E$1,1,MATCH($K$89,PARAMETRES!$E$1:$L$1,0)-1,1048575,1)),1)</xm:f>
          </x14:formula1>
          <xm:sqref>L89 O89 R89</xm:sqref>
        </x14:dataValidation>
        <x14:dataValidation type="list" allowBlank="1" showInputMessage="1" showErrorMessage="1" xr:uid="{00000000-0002-0000-0700-000058000000}">
          <x14:formula1>
            <xm:f>OFFSET(PARAMETRES!$E$1,1,MATCH($K$90,PARAMETRES!$E$1:$L$1,0)-1,COUNTA(OFFSET(PARAMETRES!$E$1,1,MATCH($K$90,PARAMETRES!$E$1:$L$1,0)-1,1048575,1)),1)</xm:f>
          </x14:formula1>
          <xm:sqref>L90 O90 R90</xm:sqref>
        </x14:dataValidation>
        <x14:dataValidation type="list" allowBlank="1" showInputMessage="1" showErrorMessage="1" xr:uid="{00000000-0002-0000-0700-000059000000}">
          <x14:formula1>
            <xm:f>OFFSET(PARAMETRES!$E$1,1,MATCH($K$91,PARAMETRES!$E$1:$L$1,0)-1,COUNTA(OFFSET(PARAMETRES!$E$1,1,MATCH($K$91,PARAMETRES!$E$1:$L$1,0)-1,1048575,1)),1)</xm:f>
          </x14:formula1>
          <xm:sqref>L91 O91 R91</xm:sqref>
        </x14:dataValidation>
        <x14:dataValidation type="list" allowBlank="1" showInputMessage="1" showErrorMessage="1" xr:uid="{00000000-0002-0000-0700-00005A000000}">
          <x14:formula1>
            <xm:f>OFFSET(PARAMETRES!$E$1,1,MATCH($K$92,PARAMETRES!$E$1:$L$1,0)-1,COUNTA(OFFSET(PARAMETRES!$E$1,1,MATCH($K$92,PARAMETRES!$E$1:$L$1,0)-1,1048575,1)),1)</xm:f>
          </x14:formula1>
          <xm:sqref>L92 O92 R92</xm:sqref>
        </x14:dataValidation>
        <x14:dataValidation type="list" allowBlank="1" showInputMessage="1" showErrorMessage="1" xr:uid="{00000000-0002-0000-0700-00005B000000}">
          <x14:formula1>
            <xm:f>OFFSET(PARAMETRES!$E$1,1,MATCH($K$93,PARAMETRES!$E$1:$L$1,0)-1,COUNTA(OFFSET(PARAMETRES!$E$1,1,MATCH($K$93,PARAMETRES!$E$1:$L$1,0)-1,1048575,1)),1)</xm:f>
          </x14:formula1>
          <xm:sqref>L93 O93 R93</xm:sqref>
        </x14:dataValidation>
        <x14:dataValidation type="list" allowBlank="1" showInputMessage="1" showErrorMessage="1" xr:uid="{00000000-0002-0000-0700-00005C000000}">
          <x14:formula1>
            <xm:f>OFFSET(PARAMETRES!$E$1,1,MATCH($K$94,PARAMETRES!$E$1:$L$1,0)-1,COUNTA(OFFSET(PARAMETRES!$E$1,1,MATCH($K$94,PARAMETRES!$E$1:$L$1,0)-1,1048575,1)),1)</xm:f>
          </x14:formula1>
          <xm:sqref>L94 O94 R94</xm:sqref>
        </x14:dataValidation>
        <x14:dataValidation type="list" allowBlank="1" showInputMessage="1" showErrorMessage="1" xr:uid="{00000000-0002-0000-0700-00005D000000}">
          <x14:formula1>
            <xm:f>OFFSET(PARAMETRES!$E$1,1,MATCH($K$95,PARAMETRES!$E$1:$L$1,0)-1,COUNTA(OFFSET(PARAMETRES!$E$1,1,MATCH($K$95,PARAMETRES!$E$1:$L$1,0)-1,1048575,1)),1)</xm:f>
          </x14:formula1>
          <xm:sqref>L95 O95 R95</xm:sqref>
        </x14:dataValidation>
        <x14:dataValidation type="list" allowBlank="1" showInputMessage="1" showErrorMessage="1" xr:uid="{00000000-0002-0000-0700-00005E000000}">
          <x14:formula1>
            <xm:f>OFFSET(PARAMETRES!$E$1,1,MATCH($K$96,PARAMETRES!$E$1:$L$1,0)-1,COUNTA(OFFSET(PARAMETRES!$E$1,1,MATCH($K$96,PARAMETRES!$E$1:$L$1,0)-1,1048575,1)),1)</xm:f>
          </x14:formula1>
          <xm:sqref>L96 O96 R96</xm:sqref>
        </x14:dataValidation>
        <x14:dataValidation type="list" allowBlank="1" showInputMessage="1" showErrorMessage="1" xr:uid="{00000000-0002-0000-0700-00005F000000}">
          <x14:formula1>
            <xm:f>OFFSET(PARAMETRES!$E$1,1,MATCH($K$97,PARAMETRES!$E$1:$L$1,0)-1,COUNTA(OFFSET(PARAMETRES!$E$1,1,MATCH($K$97,PARAMETRES!$E$1:$L$1,0)-1,1048575,1)),1)</xm:f>
          </x14:formula1>
          <xm:sqref>L97 O97 R97</xm:sqref>
        </x14:dataValidation>
        <x14:dataValidation type="list" allowBlank="1" showInputMessage="1" showErrorMessage="1" xr:uid="{00000000-0002-0000-0700-000060000000}">
          <x14:formula1>
            <xm:f>OFFSET(PARAMETRES!$E$1,1,MATCH($K$98,PARAMETRES!$E$1:$L$1,0)-1,COUNTA(OFFSET(PARAMETRES!$E$1,1,MATCH($K$98,PARAMETRES!$E$1:$L$1,0)-1,1048575,1)),1)</xm:f>
          </x14:formula1>
          <xm:sqref>L98 O98 R98</xm:sqref>
        </x14:dataValidation>
        <x14:dataValidation type="list" allowBlank="1" showInputMessage="1" showErrorMessage="1" xr:uid="{00000000-0002-0000-0700-000061000000}">
          <x14:formula1>
            <xm:f>OFFSET(PARAMETRES!$E$1,1,MATCH($K$99,PARAMETRES!$E$1:$L$1,0)-1,COUNTA(OFFSET(PARAMETRES!$E$1,1,MATCH($K$99,PARAMETRES!$E$1:$L$1,0)-1,1048575,1)),1)</xm:f>
          </x14:formula1>
          <xm:sqref>L99 O99 R99</xm:sqref>
        </x14:dataValidation>
        <x14:dataValidation type="list" allowBlank="1" showInputMessage="1" showErrorMessage="1" xr:uid="{00000000-0002-0000-0700-000062000000}">
          <x14:formula1>
            <xm:f>OFFSET(PARAMETRES!$E$1,1,MATCH($K$100,PARAMETRES!$E$1:$L$1,0)-1,COUNTA(OFFSET(PARAMETRES!$E$1,1,MATCH($K$100,PARAMETRES!$E$1:$L$1,0)-1,1048575,1)),1)</xm:f>
          </x14:formula1>
          <xm:sqref>L100 O100 R100</xm:sqref>
        </x14:dataValidation>
        <x14:dataValidation type="list" allowBlank="1" showInputMessage="1" showErrorMessage="1" xr:uid="{00000000-0002-0000-0700-000063000000}">
          <x14:formula1>
            <xm:f>OFFSET(PARAMETRES!$E$1,1,MATCH($K$101,PARAMETRES!$E$1:$L$1,0)-1,COUNTA(OFFSET(PARAMETRES!$E$1,1,MATCH($K$101,PARAMETRES!$E$1:$L$1,0)-1,1048575,1)),1)</xm:f>
          </x14:formula1>
          <xm:sqref>L101 O101 R101</xm:sqref>
        </x14:dataValidation>
        <x14:dataValidation type="list" allowBlank="1" showInputMessage="1" showErrorMessage="1" xr:uid="{00000000-0002-0000-0700-000064000000}">
          <x14:formula1>
            <xm:f>OFFSET(PARAMETRES!$E$1,1,MATCH($K$102,PARAMETRES!$E$1:$L$1,0)-1,COUNTA(OFFSET(PARAMETRES!$E$1,1,MATCH($K$102,PARAMETRES!$E$1:$L$1,0)-1,1048575,1)),1)</xm:f>
          </x14:formula1>
          <xm:sqref>L102 O102 R102</xm:sqref>
        </x14:dataValidation>
        <x14:dataValidation type="list" allowBlank="1" showInputMessage="1" showErrorMessage="1" xr:uid="{00000000-0002-0000-0700-000065000000}">
          <x14:formula1>
            <xm:f>OFFSET(PARAMETRES!$E$1,1,MATCH($K$103,PARAMETRES!$E$1:$L$1,0)-1,COUNTA(OFFSET(PARAMETRES!$E$1,1,MATCH($K$103,PARAMETRES!$E$1:$L$1,0)-1,1048575,1)),1)</xm:f>
          </x14:formula1>
          <xm:sqref>L103 O103 R103</xm:sqref>
        </x14:dataValidation>
        <x14:dataValidation type="list" allowBlank="1" showInputMessage="1" showErrorMessage="1" xr:uid="{00000000-0002-0000-0700-000066000000}">
          <x14:formula1>
            <xm:f>OFFSET(PARAMETRES!$E$1,1,MATCH($K$104,PARAMETRES!$E$1:$L$1,0)-1,COUNTA(OFFSET(PARAMETRES!$E$1,1,MATCH($K$104,PARAMETRES!$E$1:$L$1,0)-1,1048575,1)),1)</xm:f>
          </x14:formula1>
          <xm:sqref>L104 O104 R104</xm:sqref>
        </x14:dataValidation>
        <x14:dataValidation type="list" allowBlank="1" showInputMessage="1" showErrorMessage="1" xr:uid="{00000000-0002-0000-0700-000067000000}">
          <x14:formula1>
            <xm:f>OFFSET(PARAMETRES!$E$1,1,MATCH($K$105,PARAMETRES!$E$1:$L$1,0)-1,COUNTA(OFFSET(PARAMETRES!$E$1,1,MATCH($K$105,PARAMETRES!$E$1:$L$1,0)-1,1048575,1)),1)</xm:f>
          </x14:formula1>
          <xm:sqref>L105 O105 R105</xm:sqref>
        </x14:dataValidation>
        <x14:dataValidation type="list" allowBlank="1" showInputMessage="1" showErrorMessage="1" xr:uid="{00000000-0002-0000-0700-000068000000}">
          <x14:formula1>
            <xm:f>OFFSET(PARAMETRES!$E$1,1,MATCH($K$106,PARAMETRES!$E$1:$L$1,0)-1,COUNTA(OFFSET(PARAMETRES!$E$1,1,MATCH($K$106,PARAMETRES!$E$1:$L$1,0)-1,1048575,1)),1)</xm:f>
          </x14:formula1>
          <xm:sqref>L106 O106 R106</xm:sqref>
        </x14:dataValidation>
        <x14:dataValidation type="list" allowBlank="1" showInputMessage="1" showErrorMessage="1" xr:uid="{00000000-0002-0000-0700-000069000000}">
          <x14:formula1>
            <xm:f>OFFSET(PARAMETRES!$E$1,1,MATCH($K$107,PARAMETRES!$E$1:$L$1,0)-1,COUNTA(OFFSET(PARAMETRES!$E$1,1,MATCH($K$107,PARAMETRES!$E$1:$L$1,0)-1,1048575,1)),1)</xm:f>
          </x14:formula1>
          <xm:sqref>L107 O107 R107</xm:sqref>
        </x14:dataValidation>
        <x14:dataValidation type="list" allowBlank="1" showInputMessage="1" showErrorMessage="1" xr:uid="{00000000-0002-0000-0700-00006A000000}">
          <x14:formula1>
            <xm:f>OFFSET(PARAMETRES!$E$1,1,MATCH($K$108,PARAMETRES!$E$1:$L$1,0)-1,COUNTA(OFFSET(PARAMETRES!$E$1,1,MATCH($K$108,PARAMETRES!$E$1:$L$1,0)-1,1048575,1)),1)</xm:f>
          </x14:formula1>
          <xm:sqref>L108 O108 R108</xm:sqref>
        </x14:dataValidation>
        <x14:dataValidation type="list" allowBlank="1" showInputMessage="1" showErrorMessage="1" xr:uid="{00000000-0002-0000-0700-00006B000000}">
          <x14:formula1>
            <xm:f>OFFSET(PARAMETRES!$E$1,1,MATCH($K$109,PARAMETRES!$E$1:$L$1,0)-1,COUNTA(OFFSET(PARAMETRES!$E$1,1,MATCH($K$109,PARAMETRES!$E$1:$L$1,0)-1,1048575,1)),1)</xm:f>
          </x14:formula1>
          <xm:sqref>L109 O109 R109</xm:sqref>
        </x14:dataValidation>
        <x14:dataValidation type="list" allowBlank="1" showInputMessage="1" showErrorMessage="1" xr:uid="{00000000-0002-0000-0700-00006C000000}">
          <x14:formula1>
            <xm:f>OFFSET(PARAMETRES!$E$1,1,MATCH($K$110,PARAMETRES!$E$1:$L$1,0)-1,COUNTA(OFFSET(PARAMETRES!$E$1,1,MATCH($K$110,PARAMETRES!$E$1:$L$1,0)-1,1048575,1)),1)</xm:f>
          </x14:formula1>
          <xm:sqref>L110 O110 R110</xm:sqref>
        </x14:dataValidation>
        <x14:dataValidation type="list" allowBlank="1" showInputMessage="1" showErrorMessage="1" xr:uid="{00000000-0002-0000-0700-00006D000000}">
          <x14:formula1>
            <xm:f>OFFSET(PARAMETRES!$E$1,1,MATCH($K$111,PARAMETRES!$E$1:$L$1,0)-1,COUNTA(OFFSET(PARAMETRES!$E$1,1,MATCH($K$111,PARAMETRES!$E$1:$L$1,0)-1,1048575,1)),1)</xm:f>
          </x14:formula1>
          <xm:sqref>L111 O111 R111</xm:sqref>
        </x14:dataValidation>
        <x14:dataValidation type="list" allowBlank="1" showInputMessage="1" showErrorMessage="1" xr:uid="{00000000-0002-0000-0700-00006E000000}">
          <x14:formula1>
            <xm:f>OFFSET(PARAMETRES!$E$1,1,MATCH($K$112,PARAMETRES!$E$1:$L$1,0)-1,COUNTA(OFFSET(PARAMETRES!$E$1,1,MATCH($K$112,PARAMETRES!$E$1:$L$1,0)-1,1048575,1)),1)</xm:f>
          </x14:formula1>
          <xm:sqref>L112 O112 R112</xm:sqref>
        </x14:dataValidation>
        <x14:dataValidation type="list" allowBlank="1" showInputMessage="1" showErrorMessage="1" xr:uid="{00000000-0002-0000-0700-00006F000000}">
          <x14:formula1>
            <xm:f>OFFSET(PARAMETRES!$E$1,1,MATCH($K$113,PARAMETRES!$E$1:$L$1,0)-1,COUNTA(OFFSET(PARAMETRES!$E$1,1,MATCH($K$113,PARAMETRES!$E$1:$L$1,0)-1,1048575,1)),1)</xm:f>
          </x14:formula1>
          <xm:sqref>L113 O113 R113</xm:sqref>
        </x14:dataValidation>
        <x14:dataValidation type="list" allowBlank="1" showInputMessage="1" showErrorMessage="1" xr:uid="{00000000-0002-0000-0700-000070000000}">
          <x14:formula1>
            <xm:f>OFFSET(PARAMETRES!$E$1,1,MATCH($K$114,PARAMETRES!$E$1:$L$1,0)-1,COUNTA(OFFSET(PARAMETRES!$E$1,1,MATCH($K$114,PARAMETRES!$E$1:$L$1,0)-1,1048575,1)),1)</xm:f>
          </x14:formula1>
          <xm:sqref>L114 O114 R114</xm:sqref>
        </x14:dataValidation>
        <x14:dataValidation type="list" allowBlank="1" showInputMessage="1" showErrorMessage="1" xr:uid="{00000000-0002-0000-0700-000071000000}">
          <x14:formula1>
            <xm:f>OFFSET(PARAMETRES!$E$1,1,MATCH($K$115,PARAMETRES!$E$1:$L$1,0)-1,COUNTA(OFFSET(PARAMETRES!$E$1,1,MATCH($K$115,PARAMETRES!$E$1:$L$1,0)-1,1048575,1)),1)</xm:f>
          </x14:formula1>
          <xm:sqref>L115 O115 R115</xm:sqref>
        </x14:dataValidation>
        <x14:dataValidation type="list" allowBlank="1" showInputMessage="1" showErrorMessage="1" xr:uid="{00000000-0002-0000-0700-000072000000}">
          <x14:formula1>
            <xm:f>OFFSET(PARAMETRES!$E$1,1,MATCH($K$116,PARAMETRES!$E$1:$L$1,0)-1,COUNTA(OFFSET(PARAMETRES!$E$1,1,MATCH($K$116,PARAMETRES!$E$1:$L$1,0)-1,1048575,1)),1)</xm:f>
          </x14:formula1>
          <xm:sqref>L116 O116 R116</xm:sqref>
        </x14:dataValidation>
        <x14:dataValidation type="list" allowBlank="1" showInputMessage="1" showErrorMessage="1" xr:uid="{00000000-0002-0000-0700-000073000000}">
          <x14:formula1>
            <xm:f>OFFSET(PARAMETRES!$E$1,1,MATCH($K$117,PARAMETRES!$E$1:$L$1,0)-1,COUNTA(OFFSET(PARAMETRES!$E$1,1,MATCH($K$117,PARAMETRES!$E$1:$L$1,0)-1,1048575,1)),1)</xm:f>
          </x14:formula1>
          <xm:sqref>L117 O117 R117</xm:sqref>
        </x14:dataValidation>
        <x14:dataValidation type="list" allowBlank="1" showInputMessage="1" showErrorMessage="1" xr:uid="{00000000-0002-0000-0700-000074000000}">
          <x14:formula1>
            <xm:f>OFFSET(PARAMETRES!$E$1,1,MATCH($K$118,PARAMETRES!$E$1:$L$1,0)-1,COUNTA(OFFSET(PARAMETRES!$E$1,1,MATCH($K$118,PARAMETRES!$E$1:$L$1,0)-1,1048575,1)),1)</xm:f>
          </x14:formula1>
          <xm:sqref>L118 O118 R118</xm:sqref>
        </x14:dataValidation>
        <x14:dataValidation type="list" allowBlank="1" showInputMessage="1" showErrorMessage="1" xr:uid="{00000000-0002-0000-0700-000075000000}">
          <x14:formula1>
            <xm:f>OFFSET(PARAMETRES!$E$1,1,MATCH($K$119,PARAMETRES!$E$1:$L$1,0)-1,COUNTA(OFFSET(PARAMETRES!$E$1,1,MATCH($K$119,PARAMETRES!$E$1:$L$1,0)-1,1048575,1)),1)</xm:f>
          </x14:formula1>
          <xm:sqref>L119 O119 R119</xm:sqref>
        </x14:dataValidation>
        <x14:dataValidation type="list" allowBlank="1" showInputMessage="1" showErrorMessage="1" xr:uid="{00000000-0002-0000-0700-000076000000}">
          <x14:formula1>
            <xm:f>OFFSET(PARAMETRES!$E$1,1,MATCH($K$120,PARAMETRES!$E$1:$L$1,0)-1,COUNTA(OFFSET(PARAMETRES!$E$1,1,MATCH($K$120,PARAMETRES!$E$1:$L$1,0)-1,1048575,1)),1)</xm:f>
          </x14:formula1>
          <xm:sqref>L120 O120 R120</xm:sqref>
        </x14:dataValidation>
        <x14:dataValidation type="list" allowBlank="1" showInputMessage="1" showErrorMessage="1" xr:uid="{00000000-0002-0000-0700-000077000000}">
          <x14:formula1>
            <xm:f>OFFSET(PARAMETRES!$E$1,1,MATCH($K$121,PARAMETRES!$E$1:$L$1,0)-1,COUNTA(OFFSET(PARAMETRES!$E$1,1,MATCH($K$121,PARAMETRES!$E$1:$L$1,0)-1,1048575,1)),1)</xm:f>
          </x14:formula1>
          <xm:sqref>L121 O121 R121</xm:sqref>
        </x14:dataValidation>
        <x14:dataValidation type="list" allowBlank="1" showInputMessage="1" showErrorMessage="1" xr:uid="{00000000-0002-0000-0700-000078000000}">
          <x14:formula1>
            <xm:f>OFFSET(PARAMETRES!$E$1,1,MATCH($K$122,PARAMETRES!$E$1:$L$1,0)-1,COUNTA(OFFSET(PARAMETRES!$E$1,1,MATCH($K$122,PARAMETRES!$E$1:$L$1,0)-1,1048575,1)),1)</xm:f>
          </x14:formula1>
          <xm:sqref>L122 O122 R122</xm:sqref>
        </x14:dataValidation>
        <x14:dataValidation type="list" allowBlank="1" showInputMessage="1" showErrorMessage="1" xr:uid="{00000000-0002-0000-0700-000079000000}">
          <x14:formula1>
            <xm:f>OFFSET(PARAMETRES!$E$1,1,MATCH($K$123,PARAMETRES!$E$1:$L$1,0)-1,COUNTA(OFFSET(PARAMETRES!$E$1,1,MATCH($K$123,PARAMETRES!$E$1:$L$1,0)-1,1048575,1)),1)</xm:f>
          </x14:formula1>
          <xm:sqref>L123 O123 R123</xm:sqref>
        </x14:dataValidation>
        <x14:dataValidation type="list" allowBlank="1" showInputMessage="1" showErrorMessage="1" xr:uid="{00000000-0002-0000-0700-00007A000000}">
          <x14:formula1>
            <xm:f>OFFSET(PARAMETRES!$E$1,1,MATCH($K$124,PARAMETRES!$E$1:$L$1,0)-1,COUNTA(OFFSET(PARAMETRES!$E$1,1,MATCH($K$124,PARAMETRES!$E$1:$L$1,0)-1,1048575,1)),1)</xm:f>
          </x14:formula1>
          <xm:sqref>L124 O124 R124</xm:sqref>
        </x14:dataValidation>
        <x14:dataValidation type="list" allowBlank="1" showInputMessage="1" showErrorMessage="1" xr:uid="{00000000-0002-0000-0700-00007B000000}">
          <x14:formula1>
            <xm:f>OFFSET(PARAMETRES!$E$1,1,MATCH($K$125,PARAMETRES!$E$1:$L$1,0)-1,COUNTA(OFFSET(PARAMETRES!$E$1,1,MATCH($K$125,PARAMETRES!$E$1:$L$1,0)-1,1048575,1)),1)</xm:f>
          </x14:formula1>
          <xm:sqref>L125 O125 R125</xm:sqref>
        </x14:dataValidation>
        <x14:dataValidation type="list" allowBlank="1" showInputMessage="1" showErrorMessage="1" xr:uid="{00000000-0002-0000-0700-00007C000000}">
          <x14:formula1>
            <xm:f>OFFSET(PARAMETRES!$E$1,1,MATCH($K$126,PARAMETRES!$E$1:$L$1,0)-1,COUNTA(OFFSET(PARAMETRES!$E$1,1,MATCH($K$126,PARAMETRES!$E$1:$L$1,0)-1,1048575,1)),1)</xm:f>
          </x14:formula1>
          <xm:sqref>L126 O126 R126</xm:sqref>
        </x14:dataValidation>
        <x14:dataValidation type="list" allowBlank="1" showInputMessage="1" showErrorMessage="1" xr:uid="{00000000-0002-0000-0700-00007D000000}">
          <x14:formula1>
            <xm:f>OFFSET(PARAMETRES!$E$1,1,MATCH($K$127,PARAMETRES!$E$1:$L$1,0)-1,COUNTA(OFFSET(PARAMETRES!$E$1,1,MATCH($K$127,PARAMETRES!$E$1:$L$1,0)-1,1048575,1)),1)</xm:f>
          </x14:formula1>
          <xm:sqref>L127 O127 R127</xm:sqref>
        </x14:dataValidation>
        <x14:dataValidation type="list" allowBlank="1" showInputMessage="1" showErrorMessage="1" xr:uid="{00000000-0002-0000-0700-00007E000000}">
          <x14:formula1>
            <xm:f>OFFSET(PARAMETRES!$E$1,1,MATCH($K$128,PARAMETRES!$E$1:$L$1,0)-1,COUNTA(OFFSET(PARAMETRES!$E$1,1,MATCH($K$128,PARAMETRES!$E$1:$L$1,0)-1,1048575,1)),1)</xm:f>
          </x14:formula1>
          <xm:sqref>L128 O128 R128</xm:sqref>
        </x14:dataValidation>
        <x14:dataValidation type="list" allowBlank="1" showInputMessage="1" showErrorMessage="1" xr:uid="{00000000-0002-0000-0700-00007F000000}">
          <x14:formula1>
            <xm:f>OFFSET(PARAMETRES!$E$1,1,MATCH($K$129,PARAMETRES!$E$1:$L$1,0)-1,COUNTA(OFFSET(PARAMETRES!$E$1,1,MATCH($K$129,PARAMETRES!$E$1:$L$1,0)-1,1048575,1)),1)</xm:f>
          </x14:formula1>
          <xm:sqref>L129 O129 R129</xm:sqref>
        </x14:dataValidation>
        <x14:dataValidation type="list" allowBlank="1" showInputMessage="1" showErrorMessage="1" xr:uid="{00000000-0002-0000-0700-000080000000}">
          <x14:formula1>
            <xm:f>OFFSET(PARAMETRES!$E$1,1,MATCH($K$130,PARAMETRES!$E$1:$L$1,0)-1,COUNTA(OFFSET(PARAMETRES!$E$1,1,MATCH($K$130,PARAMETRES!$E$1:$L$1,0)-1,1048575,1)),1)</xm:f>
          </x14:formula1>
          <xm:sqref>L130 O130 R130</xm:sqref>
        </x14:dataValidation>
        <x14:dataValidation type="list" allowBlank="1" showInputMessage="1" showErrorMessage="1" xr:uid="{00000000-0002-0000-0700-000081000000}">
          <x14:formula1>
            <xm:f>OFFSET(PARAMETRES!$E$1,1,MATCH($K$131,PARAMETRES!$E$1:$L$1,0)-1,COUNTA(OFFSET(PARAMETRES!$E$1,1,MATCH($K$131,PARAMETRES!$E$1:$L$1,0)-1,1048575,1)),1)</xm:f>
          </x14:formula1>
          <xm:sqref>L131 O131 R131</xm:sqref>
        </x14:dataValidation>
        <x14:dataValidation type="list" allowBlank="1" showInputMessage="1" showErrorMessage="1" xr:uid="{00000000-0002-0000-0700-000082000000}">
          <x14:formula1>
            <xm:f>OFFSET(PARAMETRES!$E$1,1,MATCH($K$132,PARAMETRES!$E$1:$L$1,0)-1,COUNTA(OFFSET(PARAMETRES!$E$1,1,MATCH($K$132,PARAMETRES!$E$1:$L$1,0)-1,1048575,1)),1)</xm:f>
          </x14:formula1>
          <xm:sqref>L132 O132 R132</xm:sqref>
        </x14:dataValidation>
        <x14:dataValidation type="list" allowBlank="1" showInputMessage="1" showErrorMessage="1" xr:uid="{00000000-0002-0000-0700-000083000000}">
          <x14:formula1>
            <xm:f>OFFSET(PARAMETRES!$E$1,1,MATCH($K$133,PARAMETRES!$E$1:$L$1,0)-1,COUNTA(OFFSET(PARAMETRES!$E$1,1,MATCH($K$133,PARAMETRES!$E$1:$L$1,0)-1,1048575,1)),1)</xm:f>
          </x14:formula1>
          <xm:sqref>L133 O133 R133</xm:sqref>
        </x14:dataValidation>
        <x14:dataValidation type="list" allowBlank="1" showInputMessage="1" showErrorMessage="1" xr:uid="{00000000-0002-0000-0700-000084000000}">
          <x14:formula1>
            <xm:f>OFFSET(PARAMETRES!$E$1,1,MATCH($K$134,PARAMETRES!$E$1:$L$1,0)-1,COUNTA(OFFSET(PARAMETRES!$E$1,1,MATCH($K$134,PARAMETRES!$E$1:$L$1,0)-1,1048575,1)),1)</xm:f>
          </x14:formula1>
          <xm:sqref>L134 O134 R134</xm:sqref>
        </x14:dataValidation>
        <x14:dataValidation type="list" allowBlank="1" showInputMessage="1" showErrorMessage="1" xr:uid="{00000000-0002-0000-0700-000085000000}">
          <x14:formula1>
            <xm:f>OFFSET(PARAMETRES!$E$1,1,MATCH($K$135,PARAMETRES!$E$1:$L$1,0)-1,COUNTA(OFFSET(PARAMETRES!$E$1,1,MATCH($K$135,PARAMETRES!$E$1:$L$1,0)-1,1048575,1)),1)</xm:f>
          </x14:formula1>
          <xm:sqref>L135 O135 R135</xm:sqref>
        </x14:dataValidation>
        <x14:dataValidation type="list" allowBlank="1" showInputMessage="1" showErrorMessage="1" xr:uid="{00000000-0002-0000-0700-000086000000}">
          <x14:formula1>
            <xm:f>OFFSET(PARAMETRES!$E$1,1,MATCH($K$136,PARAMETRES!$E$1:$L$1,0)-1,COUNTA(OFFSET(PARAMETRES!$E$1,1,MATCH($K$136,PARAMETRES!$E$1:$L$1,0)-1,1048575,1)),1)</xm:f>
          </x14:formula1>
          <xm:sqref>L136 O136 R136</xm:sqref>
        </x14:dataValidation>
        <x14:dataValidation type="list" allowBlank="1" showInputMessage="1" showErrorMessage="1" xr:uid="{00000000-0002-0000-0700-000087000000}">
          <x14:formula1>
            <xm:f>OFFSET(PARAMETRES!$E$1,1,MATCH($K$137,PARAMETRES!$E$1:$L$1,0)-1,COUNTA(OFFSET(PARAMETRES!$E$1,1,MATCH($K$137,PARAMETRES!$E$1:$L$1,0)-1,1048575,1)),1)</xm:f>
          </x14:formula1>
          <xm:sqref>L137 O137 R137</xm:sqref>
        </x14:dataValidation>
        <x14:dataValidation type="list" allowBlank="1" showInputMessage="1" showErrorMessage="1" xr:uid="{00000000-0002-0000-0700-000088000000}">
          <x14:formula1>
            <xm:f>OFFSET(PARAMETRES!$E$1,1,MATCH($K$138,PARAMETRES!$E$1:$L$1,0)-1,COUNTA(OFFSET(PARAMETRES!$E$1,1,MATCH($K$138,PARAMETRES!$E$1:$L$1,0)-1,1048575,1)),1)</xm:f>
          </x14:formula1>
          <xm:sqref>L138 O138 R138</xm:sqref>
        </x14:dataValidation>
        <x14:dataValidation type="list" allowBlank="1" showInputMessage="1" showErrorMessage="1" xr:uid="{00000000-0002-0000-0700-000089000000}">
          <x14:formula1>
            <xm:f>OFFSET(PARAMETRES!$E$1,1,MATCH($K$139,PARAMETRES!$E$1:$L$1,0)-1,COUNTA(OFFSET(PARAMETRES!$E$1,1,MATCH($K$139,PARAMETRES!$E$1:$L$1,0)-1,1048575,1)),1)</xm:f>
          </x14:formula1>
          <xm:sqref>L139 O139 R139</xm:sqref>
        </x14:dataValidation>
        <x14:dataValidation type="list" allowBlank="1" showInputMessage="1" showErrorMessage="1" xr:uid="{00000000-0002-0000-0700-00008A000000}">
          <x14:formula1>
            <xm:f>OFFSET(PARAMETRES!$E$1,1,MATCH($K$140,PARAMETRES!$E$1:$L$1,0)-1,COUNTA(OFFSET(PARAMETRES!$E$1,1,MATCH($K$140,PARAMETRES!$E$1:$L$1,0)-1,1048575,1)),1)</xm:f>
          </x14:formula1>
          <xm:sqref>L140 O140 R140</xm:sqref>
        </x14:dataValidation>
        <x14:dataValidation type="list" allowBlank="1" showInputMessage="1" showErrorMessage="1" xr:uid="{00000000-0002-0000-0700-00008B000000}">
          <x14:formula1>
            <xm:f>OFFSET(PARAMETRES!$E$1,1,MATCH($K$141,PARAMETRES!$E$1:$L$1,0)-1,COUNTA(OFFSET(PARAMETRES!$E$1,1,MATCH($K$141,PARAMETRES!$E$1:$L$1,0)-1,1048575,1)),1)</xm:f>
          </x14:formula1>
          <xm:sqref>L141 O141 R141</xm:sqref>
        </x14:dataValidation>
        <x14:dataValidation type="list" allowBlank="1" showInputMessage="1" showErrorMessage="1" xr:uid="{00000000-0002-0000-0700-00008C000000}">
          <x14:formula1>
            <xm:f>OFFSET(PARAMETRES!$E$1,1,MATCH($K$142,PARAMETRES!$E$1:$L$1,0)-1,COUNTA(OFFSET(PARAMETRES!$E$1,1,MATCH($K$142,PARAMETRES!$E$1:$L$1,0)-1,1048575,1)),1)</xm:f>
          </x14:formula1>
          <xm:sqref>L142 O142 R142</xm:sqref>
        </x14:dataValidation>
        <x14:dataValidation type="list" allowBlank="1" showInputMessage="1" showErrorMessage="1" xr:uid="{00000000-0002-0000-0700-00008D000000}">
          <x14:formula1>
            <xm:f>OFFSET(PARAMETRES!$E$1,1,MATCH($K$143,PARAMETRES!$E$1:$L$1,0)-1,COUNTA(OFFSET(PARAMETRES!$E$1,1,MATCH($K$143,PARAMETRES!$E$1:$L$1,0)-1,1048575,1)),1)</xm:f>
          </x14:formula1>
          <xm:sqref>L143 O143 R143</xm:sqref>
        </x14:dataValidation>
        <x14:dataValidation type="list" allowBlank="1" showInputMessage="1" showErrorMessage="1" xr:uid="{00000000-0002-0000-0700-00008E000000}">
          <x14:formula1>
            <xm:f>OFFSET(PARAMETRES!$E$1,1,MATCH($K$144,PARAMETRES!$E$1:$L$1,0)-1,COUNTA(OFFSET(PARAMETRES!$E$1,1,MATCH($K$144,PARAMETRES!$E$1:$L$1,0)-1,1048575,1)),1)</xm:f>
          </x14:formula1>
          <xm:sqref>L144 O144 R144</xm:sqref>
        </x14:dataValidation>
        <x14:dataValidation type="list" allowBlank="1" showInputMessage="1" showErrorMessage="1" xr:uid="{00000000-0002-0000-0700-00008F000000}">
          <x14:formula1>
            <xm:f>OFFSET(PARAMETRES!$E$1,1,MATCH($K$145,PARAMETRES!$E$1:$L$1,0)-1,COUNTA(OFFSET(PARAMETRES!$E$1,1,MATCH($K$145,PARAMETRES!$E$1:$L$1,0)-1,1048575,1)),1)</xm:f>
          </x14:formula1>
          <xm:sqref>L145 O145 R145</xm:sqref>
        </x14:dataValidation>
        <x14:dataValidation type="list" allowBlank="1" showInputMessage="1" showErrorMessage="1" xr:uid="{00000000-0002-0000-0700-000090000000}">
          <x14:formula1>
            <xm:f>OFFSET(PARAMETRES!$E$1,1,MATCH($K$146,PARAMETRES!$E$1:$L$1,0)-1,COUNTA(OFFSET(PARAMETRES!$E$1,1,MATCH($K$146,PARAMETRES!$E$1:$L$1,0)-1,1048575,1)),1)</xm:f>
          </x14:formula1>
          <xm:sqref>L146 O146 R146</xm:sqref>
        </x14:dataValidation>
        <x14:dataValidation type="list" allowBlank="1" showInputMessage="1" showErrorMessage="1" xr:uid="{00000000-0002-0000-0700-000091000000}">
          <x14:formula1>
            <xm:f>OFFSET(PARAMETRES!$E$1,1,MATCH($K$147,PARAMETRES!$E$1:$L$1,0)-1,COUNTA(OFFSET(PARAMETRES!$E$1,1,MATCH($K$147,PARAMETRES!$E$1:$L$1,0)-1,1048575,1)),1)</xm:f>
          </x14:formula1>
          <xm:sqref>L147 O147 R147</xm:sqref>
        </x14:dataValidation>
        <x14:dataValidation type="list" allowBlank="1" showInputMessage="1" showErrorMessage="1" xr:uid="{00000000-0002-0000-0700-000092000000}">
          <x14:formula1>
            <xm:f>OFFSET(PARAMETRES!$E$1,1,MATCH($K$148,PARAMETRES!$E$1:$L$1,0)-1,COUNTA(OFFSET(PARAMETRES!$E$1,1,MATCH($K$148,PARAMETRES!$E$1:$L$1,0)-1,1048575,1)),1)</xm:f>
          </x14:formula1>
          <xm:sqref>L148 O148 R148</xm:sqref>
        </x14:dataValidation>
        <x14:dataValidation type="list" allowBlank="1" showInputMessage="1" showErrorMessage="1" xr:uid="{00000000-0002-0000-0700-000093000000}">
          <x14:formula1>
            <xm:f>OFFSET(PARAMETRES!$E$1,1,MATCH($K$149,PARAMETRES!$E$1:$L$1,0)-1,COUNTA(OFFSET(PARAMETRES!$E$1,1,MATCH($K$149,PARAMETRES!$E$1:$L$1,0)-1,1048575,1)),1)</xm:f>
          </x14:formula1>
          <xm:sqref>L149 O149 R149</xm:sqref>
        </x14:dataValidation>
        <x14:dataValidation type="list" allowBlank="1" showInputMessage="1" showErrorMessage="1" xr:uid="{00000000-0002-0000-0700-000094000000}">
          <x14:formula1>
            <xm:f>OFFSET(PARAMETRES!$E$1,1,MATCH($K$150,PARAMETRES!$E$1:$L$1,0)-1,COUNTA(OFFSET(PARAMETRES!$E$1,1,MATCH($K$150,PARAMETRES!$E$1:$L$1,0)-1,1048575,1)),1)</xm:f>
          </x14:formula1>
          <xm:sqref>L150 O150 R150</xm:sqref>
        </x14:dataValidation>
        <x14:dataValidation type="list" allowBlank="1" showInputMessage="1" showErrorMessage="1" xr:uid="{00000000-0002-0000-0700-000095000000}">
          <x14:formula1>
            <xm:f>OFFSET(PARAMETRES!$E$1,1,MATCH($K$151,PARAMETRES!$E$1:$L$1,0)-1,COUNTA(OFFSET(PARAMETRES!$E$1,1,MATCH($K$151,PARAMETRES!$E$1:$L$1,0)-1,1048575,1)),1)</xm:f>
          </x14:formula1>
          <xm:sqref>L151 O151 R151</xm:sqref>
        </x14:dataValidation>
        <x14:dataValidation type="list" allowBlank="1" showInputMessage="1" showErrorMessage="1" xr:uid="{00000000-0002-0000-0700-000096000000}">
          <x14:formula1>
            <xm:f>OFFSET(PARAMETRES!$E$1,1,MATCH($K$152,PARAMETRES!$E$1:$L$1,0)-1,COUNTA(OFFSET(PARAMETRES!$E$1,1,MATCH($K$152,PARAMETRES!$E$1:$L$1,0)-1,1048575,1)),1)</xm:f>
          </x14:formula1>
          <xm:sqref>L152 O152 R152</xm:sqref>
        </x14:dataValidation>
        <x14:dataValidation type="list" allowBlank="1" showInputMessage="1" showErrorMessage="1" xr:uid="{00000000-0002-0000-0700-000097000000}">
          <x14:formula1>
            <xm:f>OFFSET(PARAMETRES!$E$1,1,MATCH($K$153,PARAMETRES!$E$1:$L$1,0)-1,COUNTA(OFFSET(PARAMETRES!$E$1,1,MATCH($K$153,PARAMETRES!$E$1:$L$1,0)-1,1048575,1)),1)</xm:f>
          </x14:formula1>
          <xm:sqref>L153 O153 R153</xm:sqref>
        </x14:dataValidation>
        <x14:dataValidation type="list" allowBlank="1" showInputMessage="1" showErrorMessage="1" xr:uid="{00000000-0002-0000-0700-000098000000}">
          <x14:formula1>
            <xm:f>OFFSET(PARAMETRES!$E$1,1,MATCH($K$154,PARAMETRES!$E$1:$L$1,0)-1,COUNTA(OFFSET(PARAMETRES!$E$1,1,MATCH($K$154,PARAMETRES!$E$1:$L$1,0)-1,1048575,1)),1)</xm:f>
          </x14:formula1>
          <xm:sqref>L154 O154 R154</xm:sqref>
        </x14:dataValidation>
        <x14:dataValidation type="list" allowBlank="1" showInputMessage="1" showErrorMessage="1" xr:uid="{00000000-0002-0000-0700-000099000000}">
          <x14:formula1>
            <xm:f>OFFSET(PARAMETRES!$E$1,1,MATCH($K$155,PARAMETRES!$E$1:$L$1,0)-1,COUNTA(OFFSET(PARAMETRES!$E$1,1,MATCH($K$155,PARAMETRES!$E$1:$L$1,0)-1,1048575,1)),1)</xm:f>
          </x14:formula1>
          <xm:sqref>L155 O155 R155</xm:sqref>
        </x14:dataValidation>
        <x14:dataValidation type="list" allowBlank="1" showInputMessage="1" showErrorMessage="1" xr:uid="{00000000-0002-0000-0700-00009A000000}">
          <x14:formula1>
            <xm:f>OFFSET(PARAMETRES!$E$1,1,MATCH($K$156,PARAMETRES!$E$1:$L$1,0)-1,COUNTA(OFFSET(PARAMETRES!$E$1,1,MATCH($K$156,PARAMETRES!$E$1:$L$1,0)-1,1048575,1)),1)</xm:f>
          </x14:formula1>
          <xm:sqref>L156 O156 R156</xm:sqref>
        </x14:dataValidation>
        <x14:dataValidation type="list" allowBlank="1" showInputMessage="1" showErrorMessage="1" xr:uid="{00000000-0002-0000-0700-00009B000000}">
          <x14:formula1>
            <xm:f>OFFSET(PARAMETRES!$E$1,1,MATCH($K$157,PARAMETRES!$E$1:$L$1,0)-1,COUNTA(OFFSET(PARAMETRES!$E$1,1,MATCH($K$157,PARAMETRES!$E$1:$L$1,0)-1,1048575,1)),1)</xm:f>
          </x14:formula1>
          <xm:sqref>L157 O157 R157</xm:sqref>
        </x14:dataValidation>
        <x14:dataValidation type="list" allowBlank="1" showInputMessage="1" showErrorMessage="1" xr:uid="{00000000-0002-0000-0700-00009C000000}">
          <x14:formula1>
            <xm:f>OFFSET(PARAMETRES!$E$1,1,MATCH($K$158,PARAMETRES!$E$1:$L$1,0)-1,COUNTA(OFFSET(PARAMETRES!$E$1,1,MATCH($K$158,PARAMETRES!$E$1:$L$1,0)-1,1048575,1)),1)</xm:f>
          </x14:formula1>
          <xm:sqref>L158 O158 R158</xm:sqref>
        </x14:dataValidation>
        <x14:dataValidation type="list" allowBlank="1" showInputMessage="1" showErrorMessage="1" xr:uid="{00000000-0002-0000-0700-00009D000000}">
          <x14:formula1>
            <xm:f>OFFSET(PARAMETRES!$E$1,1,MATCH($K$159,PARAMETRES!$E$1:$L$1,0)-1,COUNTA(OFFSET(PARAMETRES!$E$1,1,MATCH($K$159,PARAMETRES!$E$1:$L$1,0)-1,1048575,1)),1)</xm:f>
          </x14:formula1>
          <xm:sqref>L159 O159 R159</xm:sqref>
        </x14:dataValidation>
        <x14:dataValidation type="list" allowBlank="1" showInputMessage="1" showErrorMessage="1" xr:uid="{00000000-0002-0000-0700-00009E000000}">
          <x14:formula1>
            <xm:f>OFFSET(PARAMETRES!$E$1,1,MATCH($K$160,PARAMETRES!$E$1:$L$1,0)-1,COUNTA(OFFSET(PARAMETRES!$E$1,1,MATCH($K$160,PARAMETRES!$E$1:$L$1,0)-1,1048575,1)),1)</xm:f>
          </x14:formula1>
          <xm:sqref>L160 O160 R160</xm:sqref>
        </x14:dataValidation>
        <x14:dataValidation type="list" allowBlank="1" showInputMessage="1" showErrorMessage="1" xr:uid="{00000000-0002-0000-0700-00009F000000}">
          <x14:formula1>
            <xm:f>OFFSET(PARAMETRES!$E$1,1,MATCH($K$161,PARAMETRES!$E$1:$L$1,0)-1,COUNTA(OFFSET(PARAMETRES!$E$1,1,MATCH($K$161,PARAMETRES!$E$1:$L$1,0)-1,1048575,1)),1)</xm:f>
          </x14:formula1>
          <xm:sqref>L161 O161 R161</xm:sqref>
        </x14:dataValidation>
        <x14:dataValidation type="list" allowBlank="1" showInputMessage="1" showErrorMessage="1" xr:uid="{00000000-0002-0000-0700-0000A0000000}">
          <x14:formula1>
            <xm:f>OFFSET(PARAMETRES!$E$1,1,MATCH($K$162,PARAMETRES!$E$1:$L$1,0)-1,COUNTA(OFFSET(PARAMETRES!$E$1,1,MATCH($K$162,PARAMETRES!$E$1:$L$1,0)-1,1048575,1)),1)</xm:f>
          </x14:formula1>
          <xm:sqref>L162 O162 R162</xm:sqref>
        </x14:dataValidation>
        <x14:dataValidation type="list" allowBlank="1" showInputMessage="1" showErrorMessage="1" xr:uid="{00000000-0002-0000-0700-0000A1000000}">
          <x14:formula1>
            <xm:f>OFFSET(PARAMETRES!$E$1,1,MATCH($K$163,PARAMETRES!$E$1:$L$1,0)-1,COUNTA(OFFSET(PARAMETRES!$E$1,1,MATCH($K$163,PARAMETRES!$E$1:$L$1,0)-1,1048575,1)),1)</xm:f>
          </x14:formula1>
          <xm:sqref>L163 O163 R163</xm:sqref>
        </x14:dataValidation>
        <x14:dataValidation type="list" allowBlank="1" showInputMessage="1" showErrorMessage="1" xr:uid="{00000000-0002-0000-0700-0000A2000000}">
          <x14:formula1>
            <xm:f>OFFSET(PARAMETRES!$E$1,1,MATCH($K$164,PARAMETRES!$E$1:$L$1,0)-1,COUNTA(OFFSET(PARAMETRES!$E$1,1,MATCH($K$164,PARAMETRES!$E$1:$L$1,0)-1,1048575,1)),1)</xm:f>
          </x14:formula1>
          <xm:sqref>L164 O164 R164</xm:sqref>
        </x14:dataValidation>
        <x14:dataValidation type="list" allowBlank="1" showInputMessage="1" showErrorMessage="1" xr:uid="{00000000-0002-0000-0700-0000A3000000}">
          <x14:formula1>
            <xm:f>OFFSET(PARAMETRES!$E$1,1,MATCH($K$165,PARAMETRES!$E$1:$L$1,0)-1,COUNTA(OFFSET(PARAMETRES!$E$1,1,MATCH($K$165,PARAMETRES!$E$1:$L$1,0)-1,1048575,1)),1)</xm:f>
          </x14:formula1>
          <xm:sqref>L165 O165 R165</xm:sqref>
        </x14:dataValidation>
        <x14:dataValidation type="list" allowBlank="1" showInputMessage="1" showErrorMessage="1" xr:uid="{00000000-0002-0000-0700-0000A4000000}">
          <x14:formula1>
            <xm:f>OFFSET(PARAMETRES!$E$1,1,MATCH($K$166,PARAMETRES!$E$1:$L$1,0)-1,COUNTA(OFFSET(PARAMETRES!$E$1,1,MATCH($K$166,PARAMETRES!$E$1:$L$1,0)-1,1048575,1)),1)</xm:f>
          </x14:formula1>
          <xm:sqref>L166 O166 R166</xm:sqref>
        </x14:dataValidation>
        <x14:dataValidation type="list" allowBlank="1" showInputMessage="1" showErrorMessage="1" xr:uid="{00000000-0002-0000-0700-0000A5000000}">
          <x14:formula1>
            <xm:f>OFFSET(PARAMETRES!$E$1,1,MATCH($K$167,PARAMETRES!$E$1:$L$1,0)-1,COUNTA(OFFSET(PARAMETRES!$E$1,1,MATCH($K$167,PARAMETRES!$E$1:$L$1,0)-1,1048575,1)),1)</xm:f>
          </x14:formula1>
          <xm:sqref>L167 O167 R167</xm:sqref>
        </x14:dataValidation>
        <x14:dataValidation type="list" allowBlank="1" showInputMessage="1" showErrorMessage="1" xr:uid="{00000000-0002-0000-0700-0000A6000000}">
          <x14:formula1>
            <xm:f>OFFSET(PARAMETRES!$E$1,1,MATCH($K$168,PARAMETRES!$E$1:$L$1,0)-1,COUNTA(OFFSET(PARAMETRES!$E$1,1,MATCH($K$168,PARAMETRES!$E$1:$L$1,0)-1,1048575,1)),1)</xm:f>
          </x14:formula1>
          <xm:sqref>L168 O168 R168</xm:sqref>
        </x14:dataValidation>
        <x14:dataValidation type="list" allowBlank="1" showInputMessage="1" showErrorMessage="1" xr:uid="{00000000-0002-0000-0700-0000A7000000}">
          <x14:formula1>
            <xm:f>OFFSET(PARAMETRES!$E$1,1,MATCH($K$169,PARAMETRES!$E$1:$L$1,0)-1,COUNTA(OFFSET(PARAMETRES!$E$1,1,MATCH($K$169,PARAMETRES!$E$1:$L$1,0)-1,1048575,1)),1)</xm:f>
          </x14:formula1>
          <xm:sqref>L169 O169 R169</xm:sqref>
        </x14:dataValidation>
        <x14:dataValidation type="list" allowBlank="1" showInputMessage="1" showErrorMessage="1" xr:uid="{00000000-0002-0000-0700-0000A8000000}">
          <x14:formula1>
            <xm:f>OFFSET(PARAMETRES!$E$1,1,MATCH($K$170,PARAMETRES!$E$1:$L$1,0)-1,COUNTA(OFFSET(PARAMETRES!$E$1,1,MATCH($K$170,PARAMETRES!$E$1:$L$1,0)-1,1048575,1)),1)</xm:f>
          </x14:formula1>
          <xm:sqref>L170 O170 R170</xm:sqref>
        </x14:dataValidation>
        <x14:dataValidation type="list" allowBlank="1" showInputMessage="1" showErrorMessage="1" xr:uid="{00000000-0002-0000-0700-0000A9000000}">
          <x14:formula1>
            <xm:f>OFFSET(PARAMETRES!$E$1,1,MATCH($K$171,PARAMETRES!$E$1:$L$1,0)-1,COUNTA(OFFSET(PARAMETRES!$E$1,1,MATCH($K$171,PARAMETRES!$E$1:$L$1,0)-1,1048575,1)),1)</xm:f>
          </x14:formula1>
          <xm:sqref>L171 O171 R171</xm:sqref>
        </x14:dataValidation>
        <x14:dataValidation type="list" allowBlank="1" showInputMessage="1" showErrorMessage="1" xr:uid="{00000000-0002-0000-0700-0000AA000000}">
          <x14:formula1>
            <xm:f>OFFSET(PARAMETRES!$E$1,1,MATCH($K$172,PARAMETRES!$E$1:$L$1,0)-1,COUNTA(OFFSET(PARAMETRES!$E$1,1,MATCH($K$172,PARAMETRES!$E$1:$L$1,0)-1,1048575,1)),1)</xm:f>
          </x14:formula1>
          <xm:sqref>L172 O172 R172</xm:sqref>
        </x14:dataValidation>
        <x14:dataValidation type="list" allowBlank="1" showInputMessage="1" showErrorMessage="1" xr:uid="{00000000-0002-0000-0700-0000AB000000}">
          <x14:formula1>
            <xm:f>OFFSET(PARAMETRES!$E$1,1,MATCH($K$173,PARAMETRES!$E$1:$L$1,0)-1,COUNTA(OFFSET(PARAMETRES!$E$1,1,MATCH($K$173,PARAMETRES!$E$1:$L$1,0)-1,1048575,1)),1)</xm:f>
          </x14:formula1>
          <xm:sqref>L173 O173 R173</xm:sqref>
        </x14:dataValidation>
        <x14:dataValidation type="list" allowBlank="1" showInputMessage="1" showErrorMessage="1" xr:uid="{00000000-0002-0000-0700-0000AC000000}">
          <x14:formula1>
            <xm:f>OFFSET(PARAMETRES!$E$1,1,MATCH($K$174,PARAMETRES!$E$1:$L$1,0)-1,COUNTA(OFFSET(PARAMETRES!$E$1,1,MATCH($K$174,PARAMETRES!$E$1:$L$1,0)-1,1048575,1)),1)</xm:f>
          </x14:formula1>
          <xm:sqref>L174 O174 R174</xm:sqref>
        </x14:dataValidation>
        <x14:dataValidation type="list" allowBlank="1" showInputMessage="1" showErrorMessage="1" xr:uid="{00000000-0002-0000-0700-0000AD000000}">
          <x14:formula1>
            <xm:f>OFFSET(PARAMETRES!$E$1,1,MATCH($K$175,PARAMETRES!$E$1:$L$1,0)-1,COUNTA(OFFSET(PARAMETRES!$E$1,1,MATCH($K$175,PARAMETRES!$E$1:$L$1,0)-1,1048575,1)),1)</xm:f>
          </x14:formula1>
          <xm:sqref>L175 O175 R175</xm:sqref>
        </x14:dataValidation>
        <x14:dataValidation type="list" allowBlank="1" showInputMessage="1" showErrorMessage="1" xr:uid="{00000000-0002-0000-0700-0000AE000000}">
          <x14:formula1>
            <xm:f>OFFSET(PARAMETRES!$E$1,1,MATCH($K$176,PARAMETRES!$E$1:$L$1,0)-1,COUNTA(OFFSET(PARAMETRES!$E$1,1,MATCH($K$176,PARAMETRES!$E$1:$L$1,0)-1,1048575,1)),1)</xm:f>
          </x14:formula1>
          <xm:sqref>L176 O176 R176</xm:sqref>
        </x14:dataValidation>
        <x14:dataValidation type="list" allowBlank="1" showInputMessage="1" showErrorMessage="1" xr:uid="{00000000-0002-0000-0700-0000AF000000}">
          <x14:formula1>
            <xm:f>OFFSET(PARAMETRES!$E$1,1,MATCH($K$177,PARAMETRES!$E$1:$L$1,0)-1,COUNTA(OFFSET(PARAMETRES!$E$1,1,MATCH($K$177,PARAMETRES!$E$1:$L$1,0)-1,1048575,1)),1)</xm:f>
          </x14:formula1>
          <xm:sqref>L177 O177 R177</xm:sqref>
        </x14:dataValidation>
        <x14:dataValidation type="list" allowBlank="1" showInputMessage="1" showErrorMessage="1" xr:uid="{00000000-0002-0000-0700-0000B0000000}">
          <x14:formula1>
            <xm:f>OFFSET(PARAMETRES!$E$1,1,MATCH($K$178,PARAMETRES!$E$1:$L$1,0)-1,COUNTA(OFFSET(PARAMETRES!$E$1,1,MATCH($K$178,PARAMETRES!$E$1:$L$1,0)-1,1048575,1)),1)</xm:f>
          </x14:formula1>
          <xm:sqref>L178 O178 R178</xm:sqref>
        </x14:dataValidation>
        <x14:dataValidation type="list" allowBlank="1" showInputMessage="1" showErrorMessage="1" xr:uid="{00000000-0002-0000-0700-0000B1000000}">
          <x14:formula1>
            <xm:f>OFFSET(PARAMETRES!$E$1,1,MATCH($K$179,PARAMETRES!$E$1:$L$1,0)-1,COUNTA(OFFSET(PARAMETRES!$E$1,1,MATCH($K$179,PARAMETRES!$E$1:$L$1,0)-1,1048575,1)),1)</xm:f>
          </x14:formula1>
          <xm:sqref>L179 O179 R179</xm:sqref>
        </x14:dataValidation>
        <x14:dataValidation type="list" allowBlank="1" showInputMessage="1" showErrorMessage="1" xr:uid="{00000000-0002-0000-0700-0000B2000000}">
          <x14:formula1>
            <xm:f>OFFSET(PARAMETRES!$E$1,1,MATCH($K$180,PARAMETRES!$E$1:$L$1,0)-1,COUNTA(OFFSET(PARAMETRES!$E$1,1,MATCH($K$180,PARAMETRES!$E$1:$L$1,0)-1,1048575,1)),1)</xm:f>
          </x14:formula1>
          <xm:sqref>L180 O180 R180</xm:sqref>
        </x14:dataValidation>
        <x14:dataValidation type="list" allowBlank="1" showInputMessage="1" showErrorMessage="1" xr:uid="{00000000-0002-0000-0700-0000B3000000}">
          <x14:formula1>
            <xm:f>OFFSET(PARAMETRES!$E$1,1,MATCH($K$181,PARAMETRES!$E$1:$L$1,0)-1,COUNTA(OFFSET(PARAMETRES!$E$1,1,MATCH($K$181,PARAMETRES!$E$1:$L$1,0)-1,1048575,1)),1)</xm:f>
          </x14:formula1>
          <xm:sqref>L181 O181 R181</xm:sqref>
        </x14:dataValidation>
        <x14:dataValidation type="list" allowBlank="1" showInputMessage="1" showErrorMessage="1" xr:uid="{00000000-0002-0000-0700-0000B4000000}">
          <x14:formula1>
            <xm:f>OFFSET(PARAMETRES!$E$1,1,MATCH($K$182,PARAMETRES!$E$1:$L$1,0)-1,COUNTA(OFFSET(PARAMETRES!$E$1,1,MATCH($K$182,PARAMETRES!$E$1:$L$1,0)-1,1048575,1)),1)</xm:f>
          </x14:formula1>
          <xm:sqref>L182 O182 R182</xm:sqref>
        </x14:dataValidation>
        <x14:dataValidation type="list" allowBlank="1" showInputMessage="1" showErrorMessage="1" xr:uid="{00000000-0002-0000-0700-0000B5000000}">
          <x14:formula1>
            <xm:f>OFFSET(PARAMETRES!$E$1,1,MATCH($K$183,PARAMETRES!$E$1:$L$1,0)-1,COUNTA(OFFSET(PARAMETRES!$E$1,1,MATCH($K$183,PARAMETRES!$E$1:$L$1,0)-1,1048575,1)),1)</xm:f>
          </x14:formula1>
          <xm:sqref>L183 O183 R183</xm:sqref>
        </x14:dataValidation>
        <x14:dataValidation type="list" allowBlank="1" showInputMessage="1" showErrorMessage="1" xr:uid="{00000000-0002-0000-0700-0000B6000000}">
          <x14:formula1>
            <xm:f>OFFSET(PARAMETRES!$E$1,1,MATCH($K$184,PARAMETRES!$E$1:$L$1,0)-1,COUNTA(OFFSET(PARAMETRES!$E$1,1,MATCH($K$184,PARAMETRES!$E$1:$L$1,0)-1,1048575,1)),1)</xm:f>
          </x14:formula1>
          <xm:sqref>L184 O184 R184</xm:sqref>
        </x14:dataValidation>
        <x14:dataValidation type="list" allowBlank="1" showInputMessage="1" showErrorMessage="1" xr:uid="{00000000-0002-0000-0700-0000B7000000}">
          <x14:formula1>
            <xm:f>OFFSET(PARAMETRES!$E$1,1,MATCH($K$185,PARAMETRES!$E$1:$L$1,0)-1,COUNTA(OFFSET(PARAMETRES!$E$1,1,MATCH($K$185,PARAMETRES!$E$1:$L$1,0)-1,1048575,1)),1)</xm:f>
          </x14:formula1>
          <xm:sqref>L185 O185 R185</xm:sqref>
        </x14:dataValidation>
        <x14:dataValidation type="list" allowBlank="1" showInputMessage="1" showErrorMessage="1" xr:uid="{00000000-0002-0000-0700-0000B8000000}">
          <x14:formula1>
            <xm:f>OFFSET(PARAMETRES!$E$1,1,MATCH($K$186,PARAMETRES!$E$1:$L$1,0)-1,COUNTA(OFFSET(PARAMETRES!$E$1,1,MATCH($K$186,PARAMETRES!$E$1:$L$1,0)-1,1048575,1)),1)</xm:f>
          </x14:formula1>
          <xm:sqref>L186 O186 R186</xm:sqref>
        </x14:dataValidation>
        <x14:dataValidation type="list" allowBlank="1" showInputMessage="1" showErrorMessage="1" xr:uid="{00000000-0002-0000-0700-0000B9000000}">
          <x14:formula1>
            <xm:f>OFFSET(PARAMETRES!$E$1,1,MATCH($K$187,PARAMETRES!$E$1:$L$1,0)-1,COUNTA(OFFSET(PARAMETRES!$E$1,1,MATCH($K$187,PARAMETRES!$E$1:$L$1,0)-1,1048575,1)),1)</xm:f>
          </x14:formula1>
          <xm:sqref>L187 O187 R187</xm:sqref>
        </x14:dataValidation>
        <x14:dataValidation type="list" allowBlank="1" showInputMessage="1" showErrorMessage="1" xr:uid="{00000000-0002-0000-0700-0000BA000000}">
          <x14:formula1>
            <xm:f>OFFSET(PARAMETRES!$E$1,1,MATCH($K$188,PARAMETRES!$E$1:$L$1,0)-1,COUNTA(OFFSET(PARAMETRES!$E$1,1,MATCH($K$188,PARAMETRES!$E$1:$L$1,0)-1,1048575,1)),1)</xm:f>
          </x14:formula1>
          <xm:sqref>L188 O188 R188</xm:sqref>
        </x14:dataValidation>
        <x14:dataValidation type="list" allowBlank="1" showInputMessage="1" showErrorMessage="1" xr:uid="{00000000-0002-0000-0700-0000BB000000}">
          <x14:formula1>
            <xm:f>OFFSET(PARAMETRES!$E$1,1,MATCH($K$189,PARAMETRES!$E$1:$L$1,0)-1,COUNTA(OFFSET(PARAMETRES!$E$1,1,MATCH($K$189,PARAMETRES!$E$1:$L$1,0)-1,1048575,1)),1)</xm:f>
          </x14:formula1>
          <xm:sqref>L189 O189 R189</xm:sqref>
        </x14:dataValidation>
        <x14:dataValidation type="list" allowBlank="1" showInputMessage="1" showErrorMessage="1" xr:uid="{00000000-0002-0000-0700-0000BC000000}">
          <x14:formula1>
            <xm:f>OFFSET(PARAMETRES!$E$1,1,MATCH($K$190,PARAMETRES!$E$1:$L$1,0)-1,COUNTA(OFFSET(PARAMETRES!$E$1,1,MATCH($K$190,PARAMETRES!$E$1:$L$1,0)-1,1048575,1)),1)</xm:f>
          </x14:formula1>
          <xm:sqref>L190 O190 R190</xm:sqref>
        </x14:dataValidation>
        <x14:dataValidation type="list" allowBlank="1" showInputMessage="1" showErrorMessage="1" xr:uid="{00000000-0002-0000-0700-0000BD000000}">
          <x14:formula1>
            <xm:f>OFFSET(PARAMETRES!$E$1,1,MATCH($K$191,PARAMETRES!$E$1:$L$1,0)-1,COUNTA(OFFSET(PARAMETRES!$E$1,1,MATCH($K$191,PARAMETRES!$E$1:$L$1,0)-1,1048575,1)),1)</xm:f>
          </x14:formula1>
          <xm:sqref>L191 O191 R191</xm:sqref>
        </x14:dataValidation>
        <x14:dataValidation type="list" allowBlank="1" showInputMessage="1" showErrorMessage="1" xr:uid="{00000000-0002-0000-0700-0000BE000000}">
          <x14:formula1>
            <xm:f>OFFSET(PARAMETRES!$E$1,1,MATCH($K$192,PARAMETRES!$E$1:$L$1,0)-1,COUNTA(OFFSET(PARAMETRES!$E$1,1,MATCH($K$192,PARAMETRES!$E$1:$L$1,0)-1,1048575,1)),1)</xm:f>
          </x14:formula1>
          <xm:sqref>L192 O192 R192</xm:sqref>
        </x14:dataValidation>
        <x14:dataValidation type="list" allowBlank="1" showInputMessage="1" showErrorMessage="1" xr:uid="{00000000-0002-0000-0700-0000BF000000}">
          <x14:formula1>
            <xm:f>OFFSET(PARAMETRES!$E$1,1,MATCH($K$193,PARAMETRES!$E$1:$L$1,0)-1,COUNTA(OFFSET(PARAMETRES!$E$1,1,MATCH($K$193,PARAMETRES!$E$1:$L$1,0)-1,1048575,1)),1)</xm:f>
          </x14:formula1>
          <xm:sqref>L193 O193 R193</xm:sqref>
        </x14:dataValidation>
        <x14:dataValidation type="list" allowBlank="1" showInputMessage="1" showErrorMessage="1" xr:uid="{00000000-0002-0000-0700-0000C0000000}">
          <x14:formula1>
            <xm:f>OFFSET(PARAMETRES!$E$1,1,MATCH($K$194,PARAMETRES!$E$1:$L$1,0)-1,COUNTA(OFFSET(PARAMETRES!$E$1,1,MATCH($K$194,PARAMETRES!$E$1:$L$1,0)-1,1048575,1)),1)</xm:f>
          </x14:formula1>
          <xm:sqref>L194 O194 R194</xm:sqref>
        </x14:dataValidation>
        <x14:dataValidation type="list" allowBlank="1" showInputMessage="1" showErrorMessage="1" xr:uid="{00000000-0002-0000-0700-0000C1000000}">
          <x14:formula1>
            <xm:f>OFFSET(PARAMETRES!$E$1,1,MATCH($K$195,PARAMETRES!$E$1:$L$1,0)-1,COUNTA(OFFSET(PARAMETRES!$E$1,1,MATCH($K$195,PARAMETRES!$E$1:$L$1,0)-1,1048575,1)),1)</xm:f>
          </x14:formula1>
          <xm:sqref>L195 O195 R195</xm:sqref>
        </x14:dataValidation>
        <x14:dataValidation type="list" allowBlank="1" showInputMessage="1" showErrorMessage="1" xr:uid="{00000000-0002-0000-0700-0000C2000000}">
          <x14:formula1>
            <xm:f>OFFSET(PARAMETRES!$E$1,1,MATCH($K$196,PARAMETRES!$E$1:$L$1,0)-1,COUNTA(OFFSET(PARAMETRES!$E$1,1,MATCH($K$196,PARAMETRES!$E$1:$L$1,0)-1,1048575,1)),1)</xm:f>
          </x14:formula1>
          <xm:sqref>L196 O196 R196</xm:sqref>
        </x14:dataValidation>
        <x14:dataValidation type="list" allowBlank="1" showInputMessage="1" showErrorMessage="1" xr:uid="{00000000-0002-0000-0700-0000C3000000}">
          <x14:formula1>
            <xm:f>OFFSET(PARAMETRES!$E$1,1,MATCH($K$197,PARAMETRES!$E$1:$L$1,0)-1,COUNTA(OFFSET(PARAMETRES!$E$1,1,MATCH($K$197,PARAMETRES!$E$1:$L$1,0)-1,1048575,1)),1)</xm:f>
          </x14:formula1>
          <xm:sqref>L197 O197 R197</xm:sqref>
        </x14:dataValidation>
        <x14:dataValidation type="list" allowBlank="1" showInputMessage="1" showErrorMessage="1" xr:uid="{00000000-0002-0000-0700-0000C4000000}">
          <x14:formula1>
            <xm:f>OFFSET(PARAMETRES!$E$1,1,MATCH($K$198,PARAMETRES!$E$1:$L$1,0)-1,COUNTA(OFFSET(PARAMETRES!$E$1,1,MATCH($K$198,PARAMETRES!$E$1:$L$1,0)-1,1048575,1)),1)</xm:f>
          </x14:formula1>
          <xm:sqref>L198 O198 R198</xm:sqref>
        </x14:dataValidation>
        <x14:dataValidation type="list" allowBlank="1" showInputMessage="1" showErrorMessage="1" xr:uid="{00000000-0002-0000-0700-0000C5000000}">
          <x14:formula1>
            <xm:f>OFFSET(PARAMETRES!$E$1,1,MATCH($K$199,PARAMETRES!$E$1:$L$1,0)-1,COUNTA(OFFSET(PARAMETRES!$E$1,1,MATCH($K$199,PARAMETRES!$E$1:$L$1,0)-1,1048575,1)),1)</xm:f>
          </x14:formula1>
          <xm:sqref>L199 O199 R199</xm:sqref>
        </x14:dataValidation>
        <x14:dataValidation type="list" allowBlank="1" showInputMessage="1" showErrorMessage="1" xr:uid="{00000000-0002-0000-0700-0000C6000000}">
          <x14:formula1>
            <xm:f>OFFSET(PARAMETRES!$E$1,1,MATCH($K$200,PARAMETRES!$E$1:$L$1,0)-1,COUNTA(OFFSET(PARAMETRES!$E$1,1,MATCH($K$200,PARAMETRES!$E$1:$L$1,0)-1,1048575,1)),1)</xm:f>
          </x14:formula1>
          <xm:sqref>L200 O200 R200</xm:sqref>
        </x14:dataValidation>
        <x14:dataValidation type="list" allowBlank="1" showInputMessage="1" showErrorMessage="1" xr:uid="{00000000-0002-0000-0700-0000C7000000}">
          <x14:formula1>
            <xm:f>OFFSET(PARAMETRES!$E$1,1,MATCH($K$201,PARAMETRES!$E$1:$L$1,0)-1,COUNTA(OFFSET(PARAMETRES!$E$1,1,MATCH($K$201,PARAMETRES!$E$1:$L$1,0)-1,1048575,1)),1)</xm:f>
          </x14:formula1>
          <xm:sqref>L201 O201 R201</xm:sqref>
        </x14:dataValidation>
        <x14:dataValidation type="list" allowBlank="1" showInputMessage="1" showErrorMessage="1" xr:uid="{00000000-0002-0000-0700-0000C8000000}">
          <x14:formula1>
            <xm:f>OFFSET(PARAMETRES!$E$1,1,MATCH($K$202,PARAMETRES!$E$1:$L$1,0)-1,COUNTA(OFFSET(PARAMETRES!$E$1,1,MATCH($K$202,PARAMETRES!$E$1:$L$1,0)-1,1048575,1)),1)</xm:f>
          </x14:formula1>
          <xm:sqref>L202 O202 R202</xm:sqref>
        </x14:dataValidation>
        <x14:dataValidation type="list" allowBlank="1" showInputMessage="1" showErrorMessage="1" xr:uid="{00000000-0002-0000-0700-0000C9000000}">
          <x14:formula1>
            <xm:f>OFFSET(PARAMETRES!$E$1,1,MATCH($K$203,PARAMETRES!$E$1:$L$1,0)-1,COUNTA(OFFSET(PARAMETRES!$E$1,1,MATCH($K$203,PARAMETRES!$E$1:$L$1,0)-1,1048575,1)),1)</xm:f>
          </x14:formula1>
          <xm:sqref>L203 O203 R203</xm:sqref>
        </x14:dataValidation>
        <x14:dataValidation type="list" allowBlank="1" showInputMessage="1" showErrorMessage="1" xr:uid="{00000000-0002-0000-0700-0000CA000000}">
          <x14:formula1>
            <xm:f>OFFSET(PARAMETRES!$E$1,1,MATCH($K$204,PARAMETRES!$E$1:$L$1,0)-1,COUNTA(OFFSET(PARAMETRES!$E$1,1,MATCH($K$204,PARAMETRES!$E$1:$L$1,0)-1,1048575,1)),1)</xm:f>
          </x14:formula1>
          <xm:sqref>L204 O204 R204</xm:sqref>
        </x14:dataValidation>
        <x14:dataValidation type="list" allowBlank="1" showInputMessage="1" showErrorMessage="1" xr:uid="{00000000-0002-0000-0700-0000CB000000}">
          <x14:formula1>
            <xm:f>OFFSET(PARAMETRES!$E$1,1,MATCH($K$205,PARAMETRES!$E$1:$L$1,0)-1,COUNTA(OFFSET(PARAMETRES!$E$1,1,MATCH($K$205,PARAMETRES!$E$1:$L$1,0)-1,1048575,1)),1)</xm:f>
          </x14:formula1>
          <xm:sqref>L205 O205 R205</xm:sqref>
        </x14:dataValidation>
        <x14:dataValidation type="list" allowBlank="1" showInputMessage="1" showErrorMessage="1" xr:uid="{00000000-0002-0000-0700-0000CC000000}">
          <x14:formula1>
            <xm:f>OFFSET(PARAMETRES!$E$1,1,MATCH($K$206,PARAMETRES!$E$1:$L$1,0)-1,COUNTA(OFFSET(PARAMETRES!$E$1,1,MATCH($K$206,PARAMETRES!$E$1:$L$1,0)-1,1048575,1)),1)</xm:f>
          </x14:formula1>
          <xm:sqref>L206 O206 R206</xm:sqref>
        </x14:dataValidation>
        <x14:dataValidation type="list" allowBlank="1" showInputMessage="1" showErrorMessage="1" xr:uid="{00000000-0002-0000-0700-0000CD000000}">
          <x14:formula1>
            <xm:f>OFFSET(PARAMETRES!$E$1,1,MATCH($K$207,PARAMETRES!$E$1:$L$1,0)-1,COUNTA(OFFSET(PARAMETRES!$E$1,1,MATCH($K$207,PARAMETRES!$E$1:$L$1,0)-1,1048575,1)),1)</xm:f>
          </x14:formula1>
          <xm:sqref>L207 O207 R207</xm:sqref>
        </x14:dataValidation>
        <x14:dataValidation type="list" allowBlank="1" showInputMessage="1" showErrorMessage="1" xr:uid="{00000000-0002-0000-0700-0000CE000000}">
          <x14:formula1>
            <xm:f>OFFSET(PARAMETRES!$E$1,1,MATCH($K$208,PARAMETRES!$E$1:$L$1,0)-1,COUNTA(OFFSET(PARAMETRES!$E$1,1,MATCH($K$208,PARAMETRES!$E$1:$L$1,0)-1,1048575,1)),1)</xm:f>
          </x14:formula1>
          <xm:sqref>L208 O208 R208</xm:sqref>
        </x14:dataValidation>
        <x14:dataValidation type="list" allowBlank="1" showInputMessage="1" showErrorMessage="1" xr:uid="{00000000-0002-0000-0700-0000CF000000}">
          <x14:formula1>
            <xm:f>OFFSET(PARAMETRES!$E$1,1,MATCH($K$209,PARAMETRES!$E$1:$L$1,0)-1,COUNTA(OFFSET(PARAMETRES!$E$1,1,MATCH($K$209,PARAMETRES!$E$1:$L$1,0)-1,1048575,1)),1)</xm:f>
          </x14:formula1>
          <xm:sqref>L209 O209 R209</xm:sqref>
        </x14:dataValidation>
        <x14:dataValidation type="list" allowBlank="1" showInputMessage="1" showErrorMessage="1" xr:uid="{00000000-0002-0000-0700-0000D0000000}">
          <x14:formula1>
            <xm:f>OFFSET(PARAMETRES!$E$1,1,MATCH($K$210,PARAMETRES!$E$1:$L$1,0)-1,COUNTA(OFFSET(PARAMETRES!$E$1,1,MATCH($K$210,PARAMETRES!$E$1:$L$1,0)-1,1048575,1)),1)</xm:f>
          </x14:formula1>
          <xm:sqref>L210 O210 R210</xm:sqref>
        </x14:dataValidation>
        <x14:dataValidation type="list" allowBlank="1" showInputMessage="1" showErrorMessage="1" xr:uid="{00000000-0002-0000-0700-0000D1000000}">
          <x14:formula1>
            <xm:f>OFFSET(PARAMETRES!$E$1,1,MATCH($K$211,PARAMETRES!$E$1:$L$1,0)-1,COUNTA(OFFSET(PARAMETRES!$E$1,1,MATCH($K$211,PARAMETRES!$E$1:$L$1,0)-1,1048575,1)),1)</xm:f>
          </x14:formula1>
          <xm:sqref>L211 O211 R211</xm:sqref>
        </x14:dataValidation>
        <x14:dataValidation type="list" allowBlank="1" showInputMessage="1" showErrorMessage="1" xr:uid="{00000000-0002-0000-0700-0000D2000000}">
          <x14:formula1>
            <xm:f>OFFSET(PARAMETRES!$E$1,1,MATCH($K$212,PARAMETRES!$E$1:$L$1,0)-1,COUNTA(OFFSET(PARAMETRES!$E$1,1,MATCH($K$212,PARAMETRES!$E$1:$L$1,0)-1,1048575,1)),1)</xm:f>
          </x14:formula1>
          <xm:sqref>L212 O212 R212</xm:sqref>
        </x14:dataValidation>
        <x14:dataValidation type="list" allowBlank="1" showInputMessage="1" showErrorMessage="1" xr:uid="{00000000-0002-0000-0700-0000D3000000}">
          <x14:formula1>
            <xm:f>OFFSET(PARAMETRES!$E$1,1,MATCH($K$213,PARAMETRES!$E$1:$L$1,0)-1,COUNTA(OFFSET(PARAMETRES!$E$1,1,MATCH($K$213,PARAMETRES!$E$1:$L$1,0)-1,1048575,1)),1)</xm:f>
          </x14:formula1>
          <xm:sqref>L213 O213 R213</xm:sqref>
        </x14:dataValidation>
        <x14:dataValidation type="list" allowBlank="1" showInputMessage="1" showErrorMessage="1" xr:uid="{00000000-0002-0000-0700-0000D4000000}">
          <x14:formula1>
            <xm:f>OFFSET(PARAMETRES!$E$1,1,MATCH($K$214,PARAMETRES!$E$1:$L$1,0)-1,COUNTA(OFFSET(PARAMETRES!$E$1,1,MATCH($K$214,PARAMETRES!$E$1:$L$1,0)-1,1048575,1)),1)</xm:f>
          </x14:formula1>
          <xm:sqref>L214 O214 R214</xm:sqref>
        </x14:dataValidation>
        <x14:dataValidation type="list" allowBlank="1" showInputMessage="1" showErrorMessage="1" xr:uid="{00000000-0002-0000-0700-0000D5000000}">
          <x14:formula1>
            <xm:f>OFFSET(PARAMETRES!$E$1,1,MATCH($K$215,PARAMETRES!$E$1:$L$1,0)-1,COUNTA(OFFSET(PARAMETRES!$E$1,1,MATCH($K$215,PARAMETRES!$E$1:$L$1,0)-1,1048575,1)),1)</xm:f>
          </x14:formula1>
          <xm:sqref>L215 O215 R215</xm:sqref>
        </x14:dataValidation>
        <x14:dataValidation type="list" allowBlank="1" showInputMessage="1" showErrorMessage="1" xr:uid="{00000000-0002-0000-0700-0000D6000000}">
          <x14:formula1>
            <xm:f>OFFSET(PARAMETRES!$E$1,1,MATCH($K$216,PARAMETRES!$E$1:$L$1,0)-1,COUNTA(OFFSET(PARAMETRES!$E$1,1,MATCH($K$216,PARAMETRES!$E$1:$L$1,0)-1,1048575,1)),1)</xm:f>
          </x14:formula1>
          <xm:sqref>L216 O216 R216</xm:sqref>
        </x14:dataValidation>
        <x14:dataValidation type="list" allowBlank="1" showInputMessage="1" showErrorMessage="1" xr:uid="{00000000-0002-0000-0700-0000D7000000}">
          <x14:formula1>
            <xm:f>OFFSET(PARAMETRES!$E$1,1,MATCH($K$217,PARAMETRES!$E$1:$L$1,0)-1,COUNTA(OFFSET(PARAMETRES!$E$1,1,MATCH($K$217,PARAMETRES!$E$1:$L$1,0)-1,1048575,1)),1)</xm:f>
          </x14:formula1>
          <xm:sqref>L217 O217 R217</xm:sqref>
        </x14:dataValidation>
        <x14:dataValidation type="list" allowBlank="1" showInputMessage="1" showErrorMessage="1" xr:uid="{00000000-0002-0000-0700-0000D8000000}">
          <x14:formula1>
            <xm:f>OFFSET(PARAMETRES!$E$1,1,MATCH($K$218,PARAMETRES!$E$1:$L$1,0)-1,COUNTA(OFFSET(PARAMETRES!$E$1,1,MATCH($K$218,PARAMETRES!$E$1:$L$1,0)-1,1048575,1)),1)</xm:f>
          </x14:formula1>
          <xm:sqref>L218 O218 R218</xm:sqref>
        </x14:dataValidation>
        <x14:dataValidation type="list" allowBlank="1" showInputMessage="1" showErrorMessage="1" xr:uid="{00000000-0002-0000-0700-0000D9000000}">
          <x14:formula1>
            <xm:f>OFFSET(PARAMETRES!$E$1,1,MATCH($K$219,PARAMETRES!$E$1:$L$1,0)-1,COUNTA(OFFSET(PARAMETRES!$E$1,1,MATCH($K$219,PARAMETRES!$E$1:$L$1,0)-1,1048575,1)),1)</xm:f>
          </x14:formula1>
          <xm:sqref>L219 O219 R219</xm:sqref>
        </x14:dataValidation>
        <x14:dataValidation type="list" allowBlank="1" showInputMessage="1" showErrorMessage="1" xr:uid="{00000000-0002-0000-0700-0000DA000000}">
          <x14:formula1>
            <xm:f>OFFSET(PARAMETRES!$E$1,1,MATCH($K$220,PARAMETRES!$E$1:$L$1,0)-1,COUNTA(OFFSET(PARAMETRES!$E$1,1,MATCH($K$220,PARAMETRES!$E$1:$L$1,0)-1,1048575,1)),1)</xm:f>
          </x14:formula1>
          <xm:sqref>L220 O220 R220</xm:sqref>
        </x14:dataValidation>
        <x14:dataValidation type="list" allowBlank="1" showInputMessage="1" showErrorMessage="1" xr:uid="{00000000-0002-0000-0700-0000DB000000}">
          <x14:formula1>
            <xm:f>OFFSET(PARAMETRES!$E$1,1,MATCH($K$221,PARAMETRES!$E$1:$L$1,0)-1,COUNTA(OFFSET(PARAMETRES!$E$1,1,MATCH($K$221,PARAMETRES!$E$1:$L$1,0)-1,1048575,1)),1)</xm:f>
          </x14:formula1>
          <xm:sqref>L221 O221 R221</xm:sqref>
        </x14:dataValidation>
        <x14:dataValidation type="list" allowBlank="1" showInputMessage="1" showErrorMessage="1" xr:uid="{00000000-0002-0000-0700-0000DC000000}">
          <x14:formula1>
            <xm:f>OFFSET(PARAMETRES!$E$1,1,MATCH($K$222,PARAMETRES!$E$1:$L$1,0)-1,COUNTA(OFFSET(PARAMETRES!$E$1,1,MATCH($K$222,PARAMETRES!$E$1:$L$1,0)-1,1048575,1)),1)</xm:f>
          </x14:formula1>
          <xm:sqref>L222 O222 R222</xm:sqref>
        </x14:dataValidation>
        <x14:dataValidation type="list" allowBlank="1" showInputMessage="1" showErrorMessage="1" xr:uid="{00000000-0002-0000-0700-0000DD000000}">
          <x14:formula1>
            <xm:f>OFFSET(PARAMETRES!$E$1,1,MATCH($K$223,PARAMETRES!$E$1:$L$1,0)-1,COUNTA(OFFSET(PARAMETRES!$E$1,1,MATCH($K$223,PARAMETRES!$E$1:$L$1,0)-1,1048575,1)),1)</xm:f>
          </x14:formula1>
          <xm:sqref>L223 O223 R223</xm:sqref>
        </x14:dataValidation>
        <x14:dataValidation type="list" allowBlank="1" showInputMessage="1" showErrorMessage="1" xr:uid="{00000000-0002-0000-0700-0000DE000000}">
          <x14:formula1>
            <xm:f>OFFSET(PARAMETRES!$E$1,1,MATCH($K$224,PARAMETRES!$E$1:$L$1,0)-1,COUNTA(OFFSET(PARAMETRES!$E$1,1,MATCH($K$224,PARAMETRES!$E$1:$L$1,0)-1,1048575,1)),1)</xm:f>
          </x14:formula1>
          <xm:sqref>L224 O224 R224</xm:sqref>
        </x14:dataValidation>
        <x14:dataValidation type="list" allowBlank="1" showInputMessage="1" showErrorMessage="1" xr:uid="{00000000-0002-0000-0700-0000DF000000}">
          <x14:formula1>
            <xm:f>OFFSET(PARAMETRES!$E$1,1,MATCH($K$225,PARAMETRES!$E$1:$L$1,0)-1,COUNTA(OFFSET(PARAMETRES!$E$1,1,MATCH($K$225,PARAMETRES!$E$1:$L$1,0)-1,1048575,1)),1)</xm:f>
          </x14:formula1>
          <xm:sqref>L225 O225 R225</xm:sqref>
        </x14:dataValidation>
        <x14:dataValidation type="list" allowBlank="1" showInputMessage="1" showErrorMessage="1" xr:uid="{00000000-0002-0000-0700-0000E0000000}">
          <x14:formula1>
            <xm:f>OFFSET(PARAMETRES!$E$1,1,MATCH($K$226,PARAMETRES!$E$1:$L$1,0)-1,COUNTA(OFFSET(PARAMETRES!$E$1,1,MATCH($K$226,PARAMETRES!$E$1:$L$1,0)-1,1048575,1)),1)</xm:f>
          </x14:formula1>
          <xm:sqref>L226 O226 R226</xm:sqref>
        </x14:dataValidation>
        <x14:dataValidation type="list" allowBlank="1" showInputMessage="1" showErrorMessage="1" xr:uid="{00000000-0002-0000-0700-0000E1000000}">
          <x14:formula1>
            <xm:f>OFFSET(PARAMETRES!$E$1,1,MATCH($K$227,PARAMETRES!$E$1:$L$1,0)-1,COUNTA(OFFSET(PARAMETRES!$E$1,1,MATCH($K$227,PARAMETRES!$E$1:$L$1,0)-1,1048575,1)),1)</xm:f>
          </x14:formula1>
          <xm:sqref>L227 O227 R227</xm:sqref>
        </x14:dataValidation>
        <x14:dataValidation type="list" allowBlank="1" showInputMessage="1" showErrorMessage="1" xr:uid="{00000000-0002-0000-0700-0000E2000000}">
          <x14:formula1>
            <xm:f>OFFSET(PARAMETRES!$E$1,1,MATCH($K$228,PARAMETRES!$E$1:$L$1,0)-1,COUNTA(OFFSET(PARAMETRES!$E$1,1,MATCH($K$228,PARAMETRES!$E$1:$L$1,0)-1,1048575,1)),1)</xm:f>
          </x14:formula1>
          <xm:sqref>L228 O228 R228</xm:sqref>
        </x14:dataValidation>
        <x14:dataValidation type="list" allowBlank="1" showInputMessage="1" showErrorMessage="1" xr:uid="{00000000-0002-0000-0700-0000E3000000}">
          <x14:formula1>
            <xm:f>OFFSET(PARAMETRES!$E$1,1,MATCH($K$229,PARAMETRES!$E$1:$L$1,0)-1,COUNTA(OFFSET(PARAMETRES!$E$1,1,MATCH($K$229,PARAMETRES!$E$1:$L$1,0)-1,1048575,1)),1)</xm:f>
          </x14:formula1>
          <xm:sqref>L229 O229 R229</xm:sqref>
        </x14:dataValidation>
        <x14:dataValidation type="list" allowBlank="1" showInputMessage="1" showErrorMessage="1" xr:uid="{00000000-0002-0000-0700-0000E4000000}">
          <x14:formula1>
            <xm:f>OFFSET(PARAMETRES!$E$1,1,MATCH($K$230,PARAMETRES!$E$1:$L$1,0)-1,COUNTA(OFFSET(PARAMETRES!$E$1,1,MATCH($K$230,PARAMETRES!$E$1:$L$1,0)-1,1048575,1)),1)</xm:f>
          </x14:formula1>
          <xm:sqref>L230 O230 R230</xm:sqref>
        </x14:dataValidation>
        <x14:dataValidation type="list" allowBlank="1" showInputMessage="1" showErrorMessage="1" xr:uid="{00000000-0002-0000-0700-0000E5000000}">
          <x14:formula1>
            <xm:f>OFFSET(PARAMETRES!$E$1,1,MATCH($K$231,PARAMETRES!$E$1:$L$1,0)-1,COUNTA(OFFSET(PARAMETRES!$E$1,1,MATCH($K$231,PARAMETRES!$E$1:$L$1,0)-1,1048575,1)),1)</xm:f>
          </x14:formula1>
          <xm:sqref>L231 O231 R231</xm:sqref>
        </x14:dataValidation>
        <x14:dataValidation type="list" allowBlank="1" showInputMessage="1" showErrorMessage="1" xr:uid="{00000000-0002-0000-0700-0000E6000000}">
          <x14:formula1>
            <xm:f>OFFSET(PARAMETRES!$E$1,1,MATCH($K$232,PARAMETRES!$E$1:$L$1,0)-1,COUNTA(OFFSET(PARAMETRES!$E$1,1,MATCH($K$232,PARAMETRES!$E$1:$L$1,0)-1,1048575,1)),1)</xm:f>
          </x14:formula1>
          <xm:sqref>L232 O232 R232</xm:sqref>
        </x14:dataValidation>
        <x14:dataValidation type="list" allowBlank="1" showInputMessage="1" showErrorMessage="1" xr:uid="{00000000-0002-0000-0700-0000E7000000}">
          <x14:formula1>
            <xm:f>OFFSET(PARAMETRES!$E$1,1,MATCH($K$233,PARAMETRES!$E$1:$L$1,0)-1,COUNTA(OFFSET(PARAMETRES!$E$1,1,MATCH($K$233,PARAMETRES!$E$1:$L$1,0)-1,1048575,1)),1)</xm:f>
          </x14:formula1>
          <xm:sqref>L233 O233 R233</xm:sqref>
        </x14:dataValidation>
        <x14:dataValidation type="list" allowBlank="1" showInputMessage="1" showErrorMessage="1" xr:uid="{00000000-0002-0000-0700-0000E8000000}">
          <x14:formula1>
            <xm:f>OFFSET(PARAMETRES!$E$1,1,MATCH($K$234,PARAMETRES!$E$1:$L$1,0)-1,COUNTA(OFFSET(PARAMETRES!$E$1,1,MATCH($K$234,PARAMETRES!$E$1:$L$1,0)-1,1048575,1)),1)</xm:f>
          </x14:formula1>
          <xm:sqref>L234 O234 R234</xm:sqref>
        </x14:dataValidation>
        <x14:dataValidation type="list" allowBlank="1" showInputMessage="1" showErrorMessage="1" xr:uid="{00000000-0002-0000-0700-0000E9000000}">
          <x14:formula1>
            <xm:f>OFFSET(PARAMETRES!$E$1,1,MATCH($K$235,PARAMETRES!$E$1:$L$1,0)-1,COUNTA(OFFSET(PARAMETRES!$E$1,1,MATCH($K$235,PARAMETRES!$E$1:$L$1,0)-1,1048575,1)),1)</xm:f>
          </x14:formula1>
          <xm:sqref>L235 O235 R235</xm:sqref>
        </x14:dataValidation>
        <x14:dataValidation type="list" allowBlank="1" showInputMessage="1" showErrorMessage="1" xr:uid="{00000000-0002-0000-0700-0000EA000000}">
          <x14:formula1>
            <xm:f>OFFSET(PARAMETRES!$E$1,1,MATCH($K$236,PARAMETRES!$E$1:$L$1,0)-1,COUNTA(OFFSET(PARAMETRES!$E$1,1,MATCH($K$236,PARAMETRES!$E$1:$L$1,0)-1,1048575,1)),1)</xm:f>
          </x14:formula1>
          <xm:sqref>L236 O236 R236</xm:sqref>
        </x14:dataValidation>
        <x14:dataValidation type="list" allowBlank="1" showInputMessage="1" showErrorMessage="1" xr:uid="{00000000-0002-0000-0700-0000EB000000}">
          <x14:formula1>
            <xm:f>OFFSET(PARAMETRES!$E$1,1,MATCH($K$237,PARAMETRES!$E$1:$L$1,0)-1,COUNTA(OFFSET(PARAMETRES!$E$1,1,MATCH($K$237,PARAMETRES!$E$1:$L$1,0)-1,1048575,1)),1)</xm:f>
          </x14:formula1>
          <xm:sqref>L237 O237 R237</xm:sqref>
        </x14:dataValidation>
        <x14:dataValidation type="list" allowBlank="1" showInputMessage="1" showErrorMessage="1" xr:uid="{00000000-0002-0000-0700-0000EC000000}">
          <x14:formula1>
            <xm:f>OFFSET(PARAMETRES!$E$1,1,MATCH($K$238,PARAMETRES!$E$1:$L$1,0)-1,COUNTA(OFFSET(PARAMETRES!$E$1,1,MATCH($K$238,PARAMETRES!$E$1:$L$1,0)-1,1048575,1)),1)</xm:f>
          </x14:formula1>
          <xm:sqref>L238 O238 R238</xm:sqref>
        </x14:dataValidation>
        <x14:dataValidation type="list" allowBlank="1" showInputMessage="1" showErrorMessage="1" xr:uid="{00000000-0002-0000-0700-0000ED000000}">
          <x14:formula1>
            <xm:f>OFFSET(PARAMETRES!$E$1,1,MATCH($K$239,PARAMETRES!$E$1:$L$1,0)-1,COUNTA(OFFSET(PARAMETRES!$E$1,1,MATCH($K$239,PARAMETRES!$E$1:$L$1,0)-1,1048575,1)),1)</xm:f>
          </x14:formula1>
          <xm:sqref>L239 O239 R239</xm:sqref>
        </x14:dataValidation>
        <x14:dataValidation type="list" allowBlank="1" showInputMessage="1" showErrorMessage="1" xr:uid="{00000000-0002-0000-0700-0000EE000000}">
          <x14:formula1>
            <xm:f>OFFSET(PARAMETRES!$E$1,1,MATCH($K$240,PARAMETRES!$E$1:$L$1,0)-1,COUNTA(OFFSET(PARAMETRES!$E$1,1,MATCH($K$240,PARAMETRES!$E$1:$L$1,0)-1,1048575,1)),1)</xm:f>
          </x14:formula1>
          <xm:sqref>L240 O240 R240</xm:sqref>
        </x14:dataValidation>
        <x14:dataValidation type="list" allowBlank="1" showInputMessage="1" showErrorMessage="1" xr:uid="{00000000-0002-0000-0700-0000EF000000}">
          <x14:formula1>
            <xm:f>OFFSET(PARAMETRES!$E$1,1,MATCH($K$241,PARAMETRES!$E$1:$L$1,0)-1,COUNTA(OFFSET(PARAMETRES!$E$1,1,MATCH($K$241,PARAMETRES!$E$1:$L$1,0)-1,1048575,1)),1)</xm:f>
          </x14:formula1>
          <xm:sqref>L241 O241 R241</xm:sqref>
        </x14:dataValidation>
        <x14:dataValidation type="list" allowBlank="1" showInputMessage="1" showErrorMessage="1" xr:uid="{00000000-0002-0000-0700-0000F0000000}">
          <x14:formula1>
            <xm:f>OFFSET(PARAMETRES!$E$1,1,MATCH($K$242,PARAMETRES!$E$1:$L$1,0)-1,COUNTA(OFFSET(PARAMETRES!$E$1,1,MATCH($K$242,PARAMETRES!$E$1:$L$1,0)-1,1048575,1)),1)</xm:f>
          </x14:formula1>
          <xm:sqref>L242 O242 R242</xm:sqref>
        </x14:dataValidation>
        <x14:dataValidation type="list" allowBlank="1" showInputMessage="1" showErrorMessage="1" xr:uid="{00000000-0002-0000-0700-0000F1000000}">
          <x14:formula1>
            <xm:f>OFFSET(PARAMETRES!$E$1,1,MATCH($K$243,PARAMETRES!$E$1:$L$1,0)-1,COUNTA(OFFSET(PARAMETRES!$E$1,1,MATCH($K$243,PARAMETRES!$E$1:$L$1,0)-1,1048575,1)),1)</xm:f>
          </x14:formula1>
          <xm:sqref>L243 O243 R243</xm:sqref>
        </x14:dataValidation>
        <x14:dataValidation type="list" allowBlank="1" showInputMessage="1" showErrorMessage="1" xr:uid="{00000000-0002-0000-0700-0000F2000000}">
          <x14:formula1>
            <xm:f>OFFSET(PARAMETRES!$E$1,1,MATCH($K$244,PARAMETRES!$E$1:$L$1,0)-1,COUNTA(OFFSET(PARAMETRES!$E$1,1,MATCH($K$244,PARAMETRES!$E$1:$L$1,0)-1,1048575,1)),1)</xm:f>
          </x14:formula1>
          <xm:sqref>L244 O244 R244</xm:sqref>
        </x14:dataValidation>
        <x14:dataValidation type="list" allowBlank="1" showInputMessage="1" showErrorMessage="1" xr:uid="{00000000-0002-0000-0700-0000F3000000}">
          <x14:formula1>
            <xm:f>OFFSET(PARAMETRES!$E$1,1,MATCH($K$245,PARAMETRES!$E$1:$L$1,0)-1,COUNTA(OFFSET(PARAMETRES!$E$1,1,MATCH($K$245,PARAMETRES!$E$1:$L$1,0)-1,1048575,1)),1)</xm:f>
          </x14:formula1>
          <xm:sqref>L245 O245 R245</xm:sqref>
        </x14:dataValidation>
        <x14:dataValidation type="list" allowBlank="1" showInputMessage="1" showErrorMessage="1" xr:uid="{00000000-0002-0000-0700-0000F4000000}">
          <x14:formula1>
            <xm:f>OFFSET(PARAMETRES!$E$1,1,MATCH($K$246,PARAMETRES!$E$1:$L$1,0)-1,COUNTA(OFFSET(PARAMETRES!$E$1,1,MATCH($K$246,PARAMETRES!$E$1:$L$1,0)-1,1048575,1)),1)</xm:f>
          </x14:formula1>
          <xm:sqref>L246 O246 R246</xm:sqref>
        </x14:dataValidation>
        <x14:dataValidation type="list" allowBlank="1" showInputMessage="1" showErrorMessage="1" xr:uid="{00000000-0002-0000-0700-0000F5000000}">
          <x14:formula1>
            <xm:f>OFFSET(PARAMETRES!$E$1,1,MATCH($K$247,PARAMETRES!$E$1:$L$1,0)-1,COUNTA(OFFSET(PARAMETRES!$E$1,1,MATCH($K$247,PARAMETRES!$E$1:$L$1,0)-1,1048575,1)),1)</xm:f>
          </x14:formula1>
          <xm:sqref>L247 O247 R247</xm:sqref>
        </x14:dataValidation>
        <x14:dataValidation type="list" allowBlank="1" showInputMessage="1" showErrorMessage="1" xr:uid="{00000000-0002-0000-0700-0000F6000000}">
          <x14:formula1>
            <xm:f>OFFSET(PARAMETRES!$E$1,1,MATCH($K$248,PARAMETRES!$E$1:$L$1,0)-1,COUNTA(OFFSET(PARAMETRES!$E$1,1,MATCH($K$248,PARAMETRES!$E$1:$L$1,0)-1,1048575,1)),1)</xm:f>
          </x14:formula1>
          <xm:sqref>L248 O248 R248</xm:sqref>
        </x14:dataValidation>
        <x14:dataValidation type="list" allowBlank="1" showInputMessage="1" showErrorMessage="1" xr:uid="{00000000-0002-0000-0700-0000F7000000}">
          <x14:formula1>
            <xm:f>OFFSET(PARAMETRES!$E$1,1,MATCH($K$249,PARAMETRES!$E$1:$L$1,0)-1,COUNTA(OFFSET(PARAMETRES!$E$1,1,MATCH($K$249,PARAMETRES!$E$1:$L$1,0)-1,1048575,1)),1)</xm:f>
          </x14:formula1>
          <xm:sqref>L249 O249 R249</xm:sqref>
        </x14:dataValidation>
        <x14:dataValidation type="list" allowBlank="1" showInputMessage="1" showErrorMessage="1" xr:uid="{00000000-0002-0000-0700-0000F8000000}">
          <x14:formula1>
            <xm:f>OFFSET(PARAMETRES!$E$1,1,MATCH($K$250,PARAMETRES!$E$1:$L$1,0)-1,COUNTA(OFFSET(PARAMETRES!$E$1,1,MATCH($K$250,PARAMETRES!$E$1:$L$1,0)-1,1048575,1)),1)</xm:f>
          </x14:formula1>
          <xm:sqref>L250 O250 R250</xm:sqref>
        </x14:dataValidation>
        <x14:dataValidation type="list" allowBlank="1" showInputMessage="1" showErrorMessage="1" xr:uid="{00000000-0002-0000-0700-0000F9000000}">
          <x14:formula1>
            <xm:f>OFFSET(PARAMETRES!$E$1,1,MATCH($K$251,PARAMETRES!$E$1:$L$1,0)-1,COUNTA(OFFSET(PARAMETRES!$E$1,1,MATCH($K$251,PARAMETRES!$E$1:$L$1,0)-1,1048575,1)),1)</xm:f>
          </x14:formula1>
          <xm:sqref>L251 O251 R251</xm:sqref>
        </x14:dataValidation>
        <x14:dataValidation type="list" allowBlank="1" showInputMessage="1" showErrorMessage="1" xr:uid="{00000000-0002-0000-0700-0000FA000000}">
          <x14:formula1>
            <xm:f>OFFSET(PARAMETRES!$E$1,1,MATCH($K$252,PARAMETRES!$E$1:$L$1,0)-1,COUNTA(OFFSET(PARAMETRES!$E$1,1,MATCH($K$252,PARAMETRES!$E$1:$L$1,0)-1,1048575,1)),1)</xm:f>
          </x14:formula1>
          <xm:sqref>L252 O252 R252</xm:sqref>
        </x14:dataValidation>
        <x14:dataValidation type="list" allowBlank="1" showInputMessage="1" showErrorMessage="1" xr:uid="{00000000-0002-0000-0700-0000FB000000}">
          <x14:formula1>
            <xm:f>OFFSET(PARAMETRES!$E$1,1,MATCH($K$253,PARAMETRES!$E$1:$L$1,0)-1,COUNTA(OFFSET(PARAMETRES!$E$1,1,MATCH($K$253,PARAMETRES!$E$1:$L$1,0)-1,1048575,1)),1)</xm:f>
          </x14:formula1>
          <xm:sqref>L253 O253 R253</xm:sqref>
        </x14:dataValidation>
        <x14:dataValidation type="list" allowBlank="1" showInputMessage="1" showErrorMessage="1" xr:uid="{00000000-0002-0000-0700-0000FC000000}">
          <x14:formula1>
            <xm:f>OFFSET(PARAMETRES!$E$1,1,MATCH($K$254,PARAMETRES!$E$1:$L$1,0)-1,COUNTA(OFFSET(PARAMETRES!$E$1,1,MATCH($K$254,PARAMETRES!$E$1:$L$1,0)-1,1048575,1)),1)</xm:f>
          </x14:formula1>
          <xm:sqref>L254 O254 R254</xm:sqref>
        </x14:dataValidation>
        <x14:dataValidation type="list" allowBlank="1" showInputMessage="1" showErrorMessage="1" xr:uid="{00000000-0002-0000-0700-0000FD000000}">
          <x14:formula1>
            <xm:f>OFFSET(PARAMETRES!$E$1,1,MATCH($K$255,PARAMETRES!$E$1:$L$1,0)-1,COUNTA(OFFSET(PARAMETRES!$E$1,1,MATCH($K$255,PARAMETRES!$E$1:$L$1,0)-1,1048575,1)),1)</xm:f>
          </x14:formula1>
          <xm:sqref>L255 O255 R255</xm:sqref>
        </x14:dataValidation>
        <x14:dataValidation type="list" allowBlank="1" showInputMessage="1" showErrorMessage="1" xr:uid="{00000000-0002-0000-0700-0000FE000000}">
          <x14:formula1>
            <xm:f>OFFSET(PARAMETRES!$E$1,1,MATCH($K$256,PARAMETRES!$E$1:$L$1,0)-1,COUNTA(OFFSET(PARAMETRES!$E$1,1,MATCH($K$256,PARAMETRES!$E$1:$L$1,0)-1,1048575,1)),1)</xm:f>
          </x14:formula1>
          <xm:sqref>L256 O256 R256</xm:sqref>
        </x14:dataValidation>
        <x14:dataValidation type="list" allowBlank="1" showInputMessage="1" showErrorMessage="1" xr:uid="{00000000-0002-0000-0700-0000FF000000}">
          <x14:formula1>
            <xm:f>OFFSET(PARAMETRES!$E$1,1,MATCH($K$257,PARAMETRES!$E$1:$L$1,0)-1,COUNTA(OFFSET(PARAMETRES!$E$1,1,MATCH($K$257,PARAMETRES!$E$1:$L$1,0)-1,1048575,1)),1)</xm:f>
          </x14:formula1>
          <xm:sqref>L257 O257 R257</xm:sqref>
        </x14:dataValidation>
        <x14:dataValidation type="list" allowBlank="1" showInputMessage="1" showErrorMessage="1" xr:uid="{00000000-0002-0000-0700-000000010000}">
          <x14:formula1>
            <xm:f>OFFSET(PARAMETRES!$E$1,1,MATCH($K$258,PARAMETRES!$E$1:$L$1,0)-1,COUNTA(OFFSET(PARAMETRES!$E$1,1,MATCH($K$258,PARAMETRES!$E$1:$L$1,0)-1,1048575,1)),1)</xm:f>
          </x14:formula1>
          <xm:sqref>L258 O258 R258</xm:sqref>
        </x14:dataValidation>
        <x14:dataValidation type="list" allowBlank="1" showInputMessage="1" showErrorMessage="1" xr:uid="{00000000-0002-0000-0700-000001010000}">
          <x14:formula1>
            <xm:f>OFFSET(PARAMETRES!$E$1,1,MATCH($K$259,PARAMETRES!$E$1:$L$1,0)-1,COUNTA(OFFSET(PARAMETRES!$E$1,1,MATCH($K$259,PARAMETRES!$E$1:$L$1,0)-1,1048575,1)),1)</xm:f>
          </x14:formula1>
          <xm:sqref>L259 O259 R259</xm:sqref>
        </x14:dataValidation>
        <x14:dataValidation type="list" allowBlank="1" showInputMessage="1" showErrorMessage="1" xr:uid="{00000000-0002-0000-0700-000002010000}">
          <x14:formula1>
            <xm:f>OFFSET(PARAMETRES!$E$1,1,MATCH($K$260,PARAMETRES!$E$1:$L$1,0)-1,COUNTA(OFFSET(PARAMETRES!$E$1,1,MATCH($K$260,PARAMETRES!$E$1:$L$1,0)-1,1048575,1)),1)</xm:f>
          </x14:formula1>
          <xm:sqref>L260 O260 R260</xm:sqref>
        </x14:dataValidation>
        <x14:dataValidation type="list" allowBlank="1" showInputMessage="1" showErrorMessage="1" xr:uid="{00000000-0002-0000-0700-000003010000}">
          <x14:formula1>
            <xm:f>OFFSET(PARAMETRES!$E$1,1,MATCH($K$261,PARAMETRES!$E$1:$L$1,0)-1,COUNTA(OFFSET(PARAMETRES!$E$1,1,MATCH($K$261,PARAMETRES!$E$1:$L$1,0)-1,1048575,1)),1)</xm:f>
          </x14:formula1>
          <xm:sqref>L261 O261 R261</xm:sqref>
        </x14:dataValidation>
        <x14:dataValidation type="list" allowBlank="1" showInputMessage="1" showErrorMessage="1" xr:uid="{00000000-0002-0000-0700-000004010000}">
          <x14:formula1>
            <xm:f>OFFSET(PARAMETRES!$E$1,1,MATCH($K$262,PARAMETRES!$E$1:$L$1,0)-1,COUNTA(OFFSET(PARAMETRES!$E$1,1,MATCH($K$262,PARAMETRES!$E$1:$L$1,0)-1,1048575,1)),1)</xm:f>
          </x14:formula1>
          <xm:sqref>L262 O262 R262</xm:sqref>
        </x14:dataValidation>
        <x14:dataValidation type="list" allowBlank="1" showInputMessage="1" showErrorMessage="1" xr:uid="{00000000-0002-0000-0700-000005010000}">
          <x14:formula1>
            <xm:f>OFFSET(PARAMETRES!$E$1,1,MATCH($K$263,PARAMETRES!$E$1:$L$1,0)-1,COUNTA(OFFSET(PARAMETRES!$E$1,1,MATCH($K$263,PARAMETRES!$E$1:$L$1,0)-1,1048575,1)),1)</xm:f>
          </x14:formula1>
          <xm:sqref>L263 O263 R263</xm:sqref>
        </x14:dataValidation>
        <x14:dataValidation type="list" allowBlank="1" showInputMessage="1" showErrorMessage="1" xr:uid="{00000000-0002-0000-0700-000006010000}">
          <x14:formula1>
            <xm:f>OFFSET(PARAMETRES!$E$1,1,MATCH($K$264,PARAMETRES!$E$1:$L$1,0)-1,COUNTA(OFFSET(PARAMETRES!$E$1,1,MATCH($K$264,PARAMETRES!$E$1:$L$1,0)-1,1048575,1)),1)</xm:f>
          </x14:formula1>
          <xm:sqref>L264 O264 R264</xm:sqref>
        </x14:dataValidation>
        <x14:dataValidation type="list" allowBlank="1" showInputMessage="1" showErrorMessage="1" xr:uid="{00000000-0002-0000-0700-000007010000}">
          <x14:formula1>
            <xm:f>OFFSET(PARAMETRES!$E$1,1,MATCH($K$265,PARAMETRES!$E$1:$L$1,0)-1,COUNTA(OFFSET(PARAMETRES!$E$1,1,MATCH($K$265,PARAMETRES!$E$1:$L$1,0)-1,1048575,1)),1)</xm:f>
          </x14:formula1>
          <xm:sqref>L265 O265 R265</xm:sqref>
        </x14:dataValidation>
        <x14:dataValidation type="list" allowBlank="1" showInputMessage="1" showErrorMessage="1" xr:uid="{00000000-0002-0000-0700-000008010000}">
          <x14:formula1>
            <xm:f>OFFSET(PARAMETRES!$E$1,1,MATCH($K$266,PARAMETRES!$E$1:$L$1,0)-1,COUNTA(OFFSET(PARAMETRES!$E$1,1,MATCH($K$266,PARAMETRES!$E$1:$L$1,0)-1,1048575,1)),1)</xm:f>
          </x14:formula1>
          <xm:sqref>L266 O266 R266</xm:sqref>
        </x14:dataValidation>
        <x14:dataValidation type="list" allowBlank="1" showInputMessage="1" showErrorMessage="1" xr:uid="{00000000-0002-0000-0700-000009010000}">
          <x14:formula1>
            <xm:f>OFFSET(PARAMETRES!$E$1,1,MATCH($K$267,PARAMETRES!$E$1:$L$1,0)-1,COUNTA(OFFSET(PARAMETRES!$E$1,1,MATCH($K$267,PARAMETRES!$E$1:$L$1,0)-1,1048575,1)),1)</xm:f>
          </x14:formula1>
          <xm:sqref>L267 O267 R267</xm:sqref>
        </x14:dataValidation>
        <x14:dataValidation type="list" allowBlank="1" showInputMessage="1" showErrorMessage="1" xr:uid="{00000000-0002-0000-0700-00000A010000}">
          <x14:formula1>
            <xm:f>OFFSET(PARAMETRES!$E$1,1,MATCH($K$268,PARAMETRES!$E$1:$L$1,0)-1,COUNTA(OFFSET(PARAMETRES!$E$1,1,MATCH($K$268,PARAMETRES!$E$1:$L$1,0)-1,1048575,1)),1)</xm:f>
          </x14:formula1>
          <xm:sqref>L268 O268 R268</xm:sqref>
        </x14:dataValidation>
        <x14:dataValidation type="list" allowBlank="1" showInputMessage="1" showErrorMessage="1" xr:uid="{00000000-0002-0000-0700-00000B010000}">
          <x14:formula1>
            <xm:f>OFFSET(PARAMETRES!$E$1,1,MATCH($K$269,PARAMETRES!$E$1:$L$1,0)-1,COUNTA(OFFSET(PARAMETRES!$E$1,1,MATCH($K$269,PARAMETRES!$E$1:$L$1,0)-1,1048575,1)),1)</xm:f>
          </x14:formula1>
          <xm:sqref>L269 O269 R269</xm:sqref>
        </x14:dataValidation>
        <x14:dataValidation type="list" allowBlank="1" showInputMessage="1" showErrorMessage="1" xr:uid="{00000000-0002-0000-0700-00000C010000}">
          <x14:formula1>
            <xm:f>OFFSET(PARAMETRES!$E$1,1,MATCH($K$270,PARAMETRES!$E$1:$L$1,0)-1,COUNTA(OFFSET(PARAMETRES!$E$1,1,MATCH($K$270,PARAMETRES!$E$1:$L$1,0)-1,1048575,1)),1)</xm:f>
          </x14:formula1>
          <xm:sqref>L270 O270 R270</xm:sqref>
        </x14:dataValidation>
        <x14:dataValidation type="list" allowBlank="1" showInputMessage="1" showErrorMessage="1" xr:uid="{00000000-0002-0000-0700-00000D010000}">
          <x14:formula1>
            <xm:f>OFFSET(PARAMETRES!$E$1,1,MATCH($K$271,PARAMETRES!$E$1:$L$1,0)-1,COUNTA(OFFSET(PARAMETRES!$E$1,1,MATCH($K$271,PARAMETRES!$E$1:$L$1,0)-1,1048575,1)),1)</xm:f>
          </x14:formula1>
          <xm:sqref>L271 O271 R271</xm:sqref>
        </x14:dataValidation>
        <x14:dataValidation type="list" allowBlank="1" showInputMessage="1" showErrorMessage="1" xr:uid="{00000000-0002-0000-0700-00000E010000}">
          <x14:formula1>
            <xm:f>OFFSET(PARAMETRES!$E$1,1,MATCH($K$272,PARAMETRES!$E$1:$L$1,0)-1,COUNTA(OFFSET(PARAMETRES!$E$1,1,MATCH($K$272,PARAMETRES!$E$1:$L$1,0)-1,1048575,1)),1)</xm:f>
          </x14:formula1>
          <xm:sqref>L272 O272 R272</xm:sqref>
        </x14:dataValidation>
        <x14:dataValidation type="list" allowBlank="1" showInputMessage="1" showErrorMessage="1" xr:uid="{00000000-0002-0000-0700-00000F010000}">
          <x14:formula1>
            <xm:f>OFFSET(PARAMETRES!$E$1,1,MATCH($K$273,PARAMETRES!$E$1:$L$1,0)-1,COUNTA(OFFSET(PARAMETRES!$E$1,1,MATCH($K$273,PARAMETRES!$E$1:$L$1,0)-1,1048575,1)),1)</xm:f>
          </x14:formula1>
          <xm:sqref>L273 O273 R273</xm:sqref>
        </x14:dataValidation>
        <x14:dataValidation type="list" allowBlank="1" showInputMessage="1" showErrorMessage="1" xr:uid="{00000000-0002-0000-0700-000010010000}">
          <x14:formula1>
            <xm:f>OFFSET(PARAMETRES!$E$1,1,MATCH($K$274,PARAMETRES!$E$1:$L$1,0)-1,COUNTA(OFFSET(PARAMETRES!$E$1,1,MATCH($K$274,PARAMETRES!$E$1:$L$1,0)-1,1048575,1)),1)</xm:f>
          </x14:formula1>
          <xm:sqref>L274 O274 R274</xm:sqref>
        </x14:dataValidation>
        <x14:dataValidation type="list" allowBlank="1" showInputMessage="1" showErrorMessage="1" xr:uid="{00000000-0002-0000-0700-000011010000}">
          <x14:formula1>
            <xm:f>OFFSET(PARAMETRES!$E$1,1,MATCH($K$275,PARAMETRES!$E$1:$L$1,0)-1,COUNTA(OFFSET(PARAMETRES!$E$1,1,MATCH($K$275,PARAMETRES!$E$1:$L$1,0)-1,1048575,1)),1)</xm:f>
          </x14:formula1>
          <xm:sqref>L275 O275 R275</xm:sqref>
        </x14:dataValidation>
        <x14:dataValidation type="list" allowBlank="1" showInputMessage="1" showErrorMessage="1" xr:uid="{00000000-0002-0000-0700-000012010000}">
          <x14:formula1>
            <xm:f>OFFSET(PARAMETRES!$E$1,1,MATCH($K$276,PARAMETRES!$E$1:$L$1,0)-1,COUNTA(OFFSET(PARAMETRES!$E$1,1,MATCH($K$276,PARAMETRES!$E$1:$L$1,0)-1,1048575,1)),1)</xm:f>
          </x14:formula1>
          <xm:sqref>L276 O276 R276</xm:sqref>
        </x14:dataValidation>
        <x14:dataValidation type="list" allowBlank="1" showInputMessage="1" showErrorMessage="1" xr:uid="{00000000-0002-0000-0700-000013010000}">
          <x14:formula1>
            <xm:f>OFFSET(PARAMETRES!$E$1,1,MATCH($K$277,PARAMETRES!$E$1:$L$1,0)-1,COUNTA(OFFSET(PARAMETRES!$E$1,1,MATCH($K$277,PARAMETRES!$E$1:$L$1,0)-1,1048575,1)),1)</xm:f>
          </x14:formula1>
          <xm:sqref>L277 O277 R277</xm:sqref>
        </x14:dataValidation>
        <x14:dataValidation type="list" allowBlank="1" showInputMessage="1" showErrorMessage="1" xr:uid="{00000000-0002-0000-0700-000014010000}">
          <x14:formula1>
            <xm:f>OFFSET(PARAMETRES!$E$1,1,MATCH($K$278,PARAMETRES!$E$1:$L$1,0)-1,COUNTA(OFFSET(PARAMETRES!$E$1,1,MATCH($K$278,PARAMETRES!$E$1:$L$1,0)-1,1048575,1)),1)</xm:f>
          </x14:formula1>
          <xm:sqref>L278 O278 R278</xm:sqref>
        </x14:dataValidation>
        <x14:dataValidation type="list" allowBlank="1" showInputMessage="1" showErrorMessage="1" xr:uid="{00000000-0002-0000-0700-000015010000}">
          <x14:formula1>
            <xm:f>OFFSET(PARAMETRES!$E$1,1,MATCH($K$279,PARAMETRES!$E$1:$L$1,0)-1,COUNTA(OFFSET(PARAMETRES!$E$1,1,MATCH($K$279,PARAMETRES!$E$1:$L$1,0)-1,1048575,1)),1)</xm:f>
          </x14:formula1>
          <xm:sqref>L279 O279 R279</xm:sqref>
        </x14:dataValidation>
        <x14:dataValidation type="list" allowBlank="1" showInputMessage="1" showErrorMessage="1" xr:uid="{00000000-0002-0000-0700-000016010000}">
          <x14:formula1>
            <xm:f>OFFSET(PARAMETRES!$E$1,1,MATCH($K$280,PARAMETRES!$E$1:$L$1,0)-1,COUNTA(OFFSET(PARAMETRES!$E$1,1,MATCH($K$280,PARAMETRES!$E$1:$L$1,0)-1,1048575,1)),1)</xm:f>
          </x14:formula1>
          <xm:sqref>L280 O280 R280</xm:sqref>
        </x14:dataValidation>
        <x14:dataValidation type="list" allowBlank="1" showInputMessage="1" showErrorMessage="1" xr:uid="{00000000-0002-0000-0700-000017010000}">
          <x14:formula1>
            <xm:f>OFFSET(PARAMETRES!$E$1,1,MATCH($K$281,PARAMETRES!$E$1:$L$1,0)-1,COUNTA(OFFSET(PARAMETRES!$E$1,1,MATCH($K$281,PARAMETRES!$E$1:$L$1,0)-1,1048575,1)),1)</xm:f>
          </x14:formula1>
          <xm:sqref>L281 O281 R281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85"/>
  <sheetViews>
    <sheetView tabSelected="1" topLeftCell="A262" zoomScale="70" zoomScaleNormal="70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146" t="s">
        <v>96</v>
      </c>
      <c r="C2" s="146"/>
      <c r="D2" s="1"/>
      <c r="E2" s="3" t="s">
        <v>1</v>
      </c>
      <c r="F2" s="147" t="s">
        <v>2</v>
      </c>
      <c r="G2" s="147"/>
      <c r="H2" s="147"/>
      <c r="J2" s="4"/>
    </row>
    <row r="3" spans="1:18" ht="15.75" x14ac:dyDescent="0.25">
      <c r="A3" s="1"/>
      <c r="B3" s="146"/>
      <c r="C3" s="146"/>
      <c r="D3" s="1"/>
      <c r="E3" s="5" t="s">
        <v>3</v>
      </c>
      <c r="F3" s="147">
        <f>[1]Synthèse!B2</f>
        <v>0</v>
      </c>
      <c r="G3" s="147"/>
      <c r="H3" s="147"/>
      <c r="J3" s="4"/>
    </row>
    <row r="4" spans="1:18" ht="46.5" x14ac:dyDescent="0.25">
      <c r="A4" s="6"/>
      <c r="B4" s="146" t="s">
        <v>246</v>
      </c>
      <c r="C4" s="146"/>
      <c r="D4" s="1"/>
      <c r="E4" s="3" t="s">
        <v>5</v>
      </c>
      <c r="F4" s="147" t="s">
        <v>247</v>
      </c>
      <c r="G4" s="147"/>
      <c r="H4" s="147"/>
      <c r="J4" s="4"/>
    </row>
    <row r="5" spans="1:18" ht="46.5" x14ac:dyDescent="0.4">
      <c r="A5" s="6"/>
      <c r="B5" s="146"/>
      <c r="C5" s="146"/>
      <c r="D5" s="1"/>
      <c r="E5" s="3" t="s">
        <v>6</v>
      </c>
      <c r="F5" s="147" t="s">
        <v>98</v>
      </c>
      <c r="G5" s="147"/>
      <c r="H5" s="147"/>
      <c r="J5" s="4"/>
      <c r="K5" s="195" t="s">
        <v>709</v>
      </c>
      <c r="L5" s="195"/>
      <c r="M5" s="195"/>
      <c r="N5" s="195"/>
      <c r="O5" s="195"/>
      <c r="P5" s="195"/>
      <c r="Q5" s="195"/>
      <c r="R5" s="195"/>
    </row>
    <row r="6" spans="1:18" ht="46.5" x14ac:dyDescent="0.25">
      <c r="A6" s="6"/>
      <c r="B6" s="6"/>
      <c r="C6" s="6"/>
      <c r="D6" s="1"/>
      <c r="E6" s="8" t="s">
        <v>8</v>
      </c>
      <c r="F6" s="147">
        <v>24</v>
      </c>
      <c r="G6" s="147"/>
      <c r="H6" s="147"/>
      <c r="J6" s="4"/>
    </row>
    <row r="7" spans="1:18" ht="61.5" x14ac:dyDescent="0.25">
      <c r="A7" s="9"/>
      <c r="B7" s="9"/>
      <c r="C7" s="9"/>
      <c r="D7" s="7"/>
      <c r="E7" s="7"/>
      <c r="F7" s="7"/>
      <c r="G7" s="7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137" t="s">
        <v>9</v>
      </c>
      <c r="C9" s="138"/>
      <c r="D9" s="138"/>
      <c r="E9" s="138"/>
      <c r="F9" s="139"/>
      <c r="G9" s="140" t="s">
        <v>10</v>
      </c>
      <c r="H9" s="142" t="s">
        <v>12</v>
      </c>
      <c r="I9" s="144" t="s">
        <v>14</v>
      </c>
      <c r="J9" s="140" t="s">
        <v>16</v>
      </c>
      <c r="K9" s="168" t="s">
        <v>330</v>
      </c>
      <c r="L9" s="170" t="s">
        <v>331</v>
      </c>
      <c r="M9" s="166" t="s">
        <v>332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</row>
    <row r="10" spans="1:18" ht="16.5" thickBot="1" x14ac:dyDescent="0.3">
      <c r="A10" s="10"/>
      <c r="B10" s="11" t="s">
        <v>17</v>
      </c>
      <c r="C10" s="157" t="s">
        <v>18</v>
      </c>
      <c r="D10" s="158"/>
      <c r="E10" s="12" t="s">
        <v>19</v>
      </c>
      <c r="F10" s="12" t="s">
        <v>20</v>
      </c>
      <c r="G10" s="141"/>
      <c r="H10" s="143"/>
      <c r="I10" s="145"/>
      <c r="J10" s="141"/>
      <c r="K10" s="169"/>
      <c r="L10" s="171"/>
      <c r="M10" s="167"/>
      <c r="N10" s="169"/>
      <c r="O10" s="171"/>
      <c r="P10" s="167"/>
      <c r="Q10" s="169"/>
      <c r="R10" s="171"/>
    </row>
    <row r="11" spans="1:18" ht="15.75" x14ac:dyDescent="0.25">
      <c r="A11" s="159" t="s">
        <v>21</v>
      </c>
      <c r="B11" s="150" t="s">
        <v>22</v>
      </c>
      <c r="C11" s="151" t="s">
        <v>248</v>
      </c>
      <c r="D11" s="152"/>
      <c r="E11" s="148">
        <v>15</v>
      </c>
      <c r="F11" s="148" t="s">
        <v>24</v>
      </c>
      <c r="G11" s="13" t="s">
        <v>25</v>
      </c>
      <c r="H11" s="14" t="s">
        <v>249</v>
      </c>
      <c r="I11" s="15" t="s">
        <v>24</v>
      </c>
      <c r="J11" s="16" t="s">
        <v>28</v>
      </c>
      <c r="K11" s="134"/>
      <c r="L11" s="134"/>
      <c r="M11" s="134"/>
      <c r="N11" s="134"/>
      <c r="O11" s="134"/>
      <c r="P11" s="134"/>
      <c r="Q11" s="134"/>
      <c r="R11" s="134"/>
    </row>
    <row r="12" spans="1:18" ht="15.75" x14ac:dyDescent="0.25">
      <c r="A12" s="160"/>
      <c r="B12" s="150"/>
      <c r="C12" s="153"/>
      <c r="D12" s="154"/>
      <c r="E12" s="148"/>
      <c r="F12" s="148"/>
      <c r="G12" s="13" t="s">
        <v>27</v>
      </c>
      <c r="H12" s="14" t="s">
        <v>250</v>
      </c>
      <c r="I12" s="15" t="s">
        <v>24</v>
      </c>
      <c r="J12" s="16" t="s">
        <v>28</v>
      </c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 t="s">
        <v>102</v>
      </c>
      <c r="H13" s="14" t="s">
        <v>251</v>
      </c>
      <c r="I13" s="15" t="s">
        <v>24</v>
      </c>
      <c r="J13" s="16" t="s">
        <v>28</v>
      </c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 t="s">
        <v>104</v>
      </c>
      <c r="H14" s="14" t="s">
        <v>252</v>
      </c>
      <c r="I14" s="15" t="s">
        <v>24</v>
      </c>
      <c r="J14" s="16" t="s">
        <v>28</v>
      </c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 t="s">
        <v>139</v>
      </c>
      <c r="H15" s="14" t="s">
        <v>253</v>
      </c>
      <c r="I15" s="15" t="s">
        <v>24</v>
      </c>
      <c r="J15" s="16" t="s">
        <v>28</v>
      </c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/>
      <c r="H16" s="14"/>
      <c r="I16" s="15"/>
      <c r="J16" s="16"/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7"/>
      <c r="I17" s="15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7"/>
      <c r="I18" s="15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4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7"/>
      <c r="I21" s="18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5"/>
      <c r="D22" s="156"/>
      <c r="E22" s="149"/>
      <c r="F22" s="149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9"/>
      <c r="D23" s="20"/>
      <c r="E23" s="21"/>
      <c r="F23" s="21"/>
      <c r="G23" s="21"/>
      <c r="H23" s="22"/>
      <c r="I23" s="23"/>
      <c r="J23" s="24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 t="s">
        <v>29</v>
      </c>
      <c r="C24" s="151" t="s">
        <v>254</v>
      </c>
      <c r="D24" s="152"/>
      <c r="E24" s="148">
        <v>6</v>
      </c>
      <c r="F24" s="148" t="s">
        <v>24</v>
      </c>
      <c r="G24" s="13" t="s">
        <v>31</v>
      </c>
      <c r="H24" s="14" t="s">
        <v>255</v>
      </c>
      <c r="I24" s="15" t="s">
        <v>24</v>
      </c>
      <c r="J24" s="16" t="s">
        <v>28</v>
      </c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/>
      <c r="C25" s="153"/>
      <c r="D25" s="154"/>
      <c r="E25" s="148"/>
      <c r="F25" s="148"/>
      <c r="G25" s="13" t="s">
        <v>108</v>
      </c>
      <c r="H25" s="14" t="s">
        <v>256</v>
      </c>
      <c r="I25" s="15" t="s">
        <v>24</v>
      </c>
      <c r="J25" s="16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/>
      <c r="H26" s="14"/>
      <c r="I26" s="15"/>
      <c r="J26" s="16"/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/>
      <c r="H27" s="14"/>
      <c r="I27" s="15"/>
      <c r="J27" s="16"/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/>
      <c r="H28" s="14"/>
      <c r="I28" s="15"/>
      <c r="J28" s="16"/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/>
      <c r="H29" s="14"/>
      <c r="I29" s="15"/>
      <c r="J29" s="16"/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7"/>
      <c r="I30" s="18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4"/>
      <c r="I31" s="15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7"/>
      <c r="I34" s="18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5"/>
      <c r="D35" s="156"/>
      <c r="E35" s="149"/>
      <c r="F35" s="149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9"/>
      <c r="D36" s="20"/>
      <c r="E36" s="21"/>
      <c r="F36" s="21"/>
      <c r="G36" s="21"/>
      <c r="H36" s="22"/>
      <c r="I36" s="23"/>
      <c r="J36" s="24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 t="s">
        <v>35</v>
      </c>
      <c r="C37" s="151" t="s">
        <v>257</v>
      </c>
      <c r="D37" s="152"/>
      <c r="E37" s="148">
        <v>9</v>
      </c>
      <c r="F37" s="148" t="s">
        <v>24</v>
      </c>
      <c r="G37" s="13" t="s">
        <v>37</v>
      </c>
      <c r="H37" s="14" t="s">
        <v>258</v>
      </c>
      <c r="I37" s="15" t="s">
        <v>24</v>
      </c>
      <c r="J37" s="16" t="s">
        <v>28</v>
      </c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/>
      <c r="C38" s="153"/>
      <c r="D38" s="154"/>
      <c r="E38" s="148"/>
      <c r="F38" s="148"/>
      <c r="G38" s="13" t="s">
        <v>114</v>
      </c>
      <c r="H38" s="14" t="s">
        <v>259</v>
      </c>
      <c r="I38" s="15" t="s">
        <v>24</v>
      </c>
      <c r="J38" s="16" t="s">
        <v>28</v>
      </c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 t="s">
        <v>116</v>
      </c>
      <c r="H39" s="14" t="s">
        <v>260</v>
      </c>
      <c r="I39" s="15" t="s">
        <v>24</v>
      </c>
      <c r="J39" s="16" t="s">
        <v>28</v>
      </c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/>
      <c r="H40" s="14"/>
      <c r="I40" s="15"/>
      <c r="J40" s="16"/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/>
      <c r="H41" s="14"/>
      <c r="I41" s="15"/>
      <c r="J41" s="16"/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/>
      <c r="H42" s="14"/>
      <c r="I42" s="15"/>
      <c r="J42" s="16"/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7"/>
      <c r="I43" s="18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4"/>
      <c r="I45" s="15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7"/>
      <c r="I46" s="18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5"/>
      <c r="D48" s="156"/>
      <c r="E48" s="149"/>
      <c r="F48" s="149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9"/>
      <c r="D49" s="20"/>
      <c r="E49" s="21"/>
      <c r="F49" s="21"/>
      <c r="G49" s="21"/>
      <c r="H49" s="22"/>
      <c r="I49" s="23"/>
      <c r="J49" s="24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/>
      <c r="C50" s="151"/>
      <c r="D50" s="152"/>
      <c r="E50" s="148"/>
      <c r="F50" s="148"/>
      <c r="G50" s="13"/>
      <c r="H50" s="14"/>
      <c r="I50" s="15"/>
      <c r="J50" s="16"/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3"/>
      <c r="D51" s="154"/>
      <c r="E51" s="148"/>
      <c r="F51" s="148"/>
      <c r="G51" s="13"/>
      <c r="H51" s="14"/>
      <c r="I51" s="15"/>
      <c r="J51" s="16"/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7"/>
      <c r="I55" s="18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4"/>
      <c r="I57" s="15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7"/>
      <c r="I59" s="18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5"/>
      <c r="D61" s="156"/>
      <c r="E61" s="149"/>
      <c r="F61" s="149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9"/>
      <c r="D62" s="20"/>
      <c r="E62" s="21"/>
      <c r="F62" s="21"/>
      <c r="G62" s="21"/>
      <c r="H62" s="22"/>
      <c r="I62" s="23"/>
      <c r="J62" s="24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/>
      <c r="C63" s="151"/>
      <c r="D63" s="152"/>
      <c r="E63" s="148"/>
      <c r="F63" s="148"/>
      <c r="G63" s="13"/>
      <c r="H63" s="14"/>
      <c r="I63" s="15"/>
      <c r="J63" s="16"/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/>
      <c r="C64" s="153"/>
      <c r="D64" s="154"/>
      <c r="E64" s="148"/>
      <c r="F64" s="148"/>
      <c r="G64" s="13"/>
      <c r="H64" s="14"/>
      <c r="I64" s="15"/>
      <c r="J64" s="16"/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7"/>
      <c r="I65" s="18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29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13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29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13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5"/>
      <c r="D74" s="156"/>
      <c r="E74" s="149"/>
      <c r="F74" s="149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9"/>
      <c r="D75" s="20"/>
      <c r="E75" s="21"/>
      <c r="F75" s="21"/>
      <c r="G75" s="21"/>
      <c r="H75" s="22"/>
      <c r="I75" s="23"/>
      <c r="J75" s="24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/>
      <c r="C76" s="151"/>
      <c r="D76" s="152"/>
      <c r="E76" s="148"/>
      <c r="F76" s="148"/>
      <c r="G76" s="13"/>
      <c r="H76" s="14"/>
      <c r="I76" s="15"/>
      <c r="J76" s="16"/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/>
      <c r="C77" s="153"/>
      <c r="D77" s="154"/>
      <c r="E77" s="148"/>
      <c r="F77" s="148"/>
      <c r="G77" s="13"/>
      <c r="H77" s="14"/>
      <c r="I77" s="15"/>
      <c r="J77" s="16"/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7"/>
      <c r="I78" s="18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29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13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29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13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5"/>
      <c r="D87" s="156"/>
      <c r="E87" s="149"/>
      <c r="F87" s="149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9"/>
      <c r="D88" s="20"/>
      <c r="E88" s="21"/>
      <c r="F88" s="21"/>
      <c r="G88" s="21"/>
      <c r="H88" s="22"/>
      <c r="I88" s="23"/>
      <c r="J88" s="24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/>
      <c r="C89" s="151"/>
      <c r="D89" s="152"/>
      <c r="E89" s="148"/>
      <c r="F89" s="148"/>
      <c r="G89" s="13"/>
      <c r="H89" s="14"/>
      <c r="I89" s="15"/>
      <c r="J89" s="16"/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/>
      <c r="C90" s="153"/>
      <c r="D90" s="154"/>
      <c r="E90" s="148"/>
      <c r="F90" s="148"/>
      <c r="G90" s="13"/>
      <c r="H90" s="14"/>
      <c r="I90" s="18"/>
      <c r="J90" s="16"/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29"/>
      <c r="H92" s="17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13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5"/>
      <c r="D100" s="156"/>
      <c r="E100" s="149"/>
      <c r="F100" s="149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9"/>
      <c r="D101" s="20"/>
      <c r="E101" s="21"/>
      <c r="F101" s="21"/>
      <c r="G101" s="21"/>
      <c r="H101" s="22"/>
      <c r="I101" s="23"/>
      <c r="J101" s="24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/>
      <c r="C102" s="151"/>
      <c r="D102" s="152"/>
      <c r="E102" s="148"/>
      <c r="F102" s="148"/>
      <c r="G102" s="13"/>
      <c r="H102" s="14"/>
      <c r="I102" s="15"/>
      <c r="J102" s="16"/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/>
      <c r="C103" s="153"/>
      <c r="D103" s="154"/>
      <c r="E103" s="148"/>
      <c r="F103" s="148"/>
      <c r="G103" s="13"/>
      <c r="H103" s="14"/>
      <c r="I103" s="15"/>
      <c r="J103" s="16"/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7"/>
      <c r="I104" s="18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29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13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29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13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5"/>
      <c r="D113" s="156"/>
      <c r="E113" s="149"/>
      <c r="F113" s="149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9"/>
      <c r="D114" s="20"/>
      <c r="E114" s="21"/>
      <c r="F114" s="21"/>
      <c r="G114" s="21"/>
      <c r="H114" s="22"/>
      <c r="I114" s="23"/>
      <c r="J114" s="24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/>
      <c r="C115" s="151"/>
      <c r="D115" s="152"/>
      <c r="E115" s="148"/>
      <c r="F115" s="148"/>
      <c r="G115" s="13"/>
      <c r="H115" s="14"/>
      <c r="I115" s="15"/>
      <c r="J115" s="16"/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/>
      <c r="C116" s="153"/>
      <c r="D116" s="154"/>
      <c r="E116" s="148"/>
      <c r="F116" s="148"/>
      <c r="G116" s="13"/>
      <c r="H116" s="14"/>
      <c r="I116" s="15"/>
      <c r="J116" s="16"/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7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8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5"/>
      <c r="D126" s="156"/>
      <c r="E126" s="149"/>
      <c r="F126" s="149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9"/>
      <c r="D127" s="20"/>
      <c r="E127" s="21"/>
      <c r="F127" s="21"/>
      <c r="G127" s="21"/>
      <c r="H127" s="22"/>
      <c r="I127" s="23"/>
      <c r="J127" s="24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/>
      <c r="C128" s="151"/>
      <c r="D128" s="152"/>
      <c r="E128" s="148"/>
      <c r="F128" s="148"/>
      <c r="G128" s="13"/>
      <c r="H128" s="14"/>
      <c r="I128" s="15"/>
      <c r="J128" s="16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/>
      <c r="C129" s="153"/>
      <c r="D129" s="154"/>
      <c r="E129" s="148"/>
      <c r="F129" s="148"/>
      <c r="G129" s="13"/>
      <c r="H129" s="14"/>
      <c r="I129" s="18"/>
      <c r="J129" s="16"/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7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29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13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29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13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5"/>
      <c r="D139" s="156"/>
      <c r="E139" s="149"/>
      <c r="F139" s="149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6.5" thickBot="1" x14ac:dyDescent="0.3">
      <c r="A140" s="160"/>
      <c r="B140" s="150"/>
      <c r="C140" s="19"/>
      <c r="D140" s="20"/>
      <c r="E140" s="21"/>
      <c r="F140" s="21"/>
      <c r="G140" s="21"/>
      <c r="H140" s="22"/>
      <c r="I140" s="23"/>
      <c r="J140" s="24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1"/>
      <c r="B141" s="30"/>
      <c r="C141" s="30"/>
      <c r="D141" s="30"/>
      <c r="E141" s="32">
        <f>E11+E24+E37+E50+E63+E76</f>
        <v>30</v>
      </c>
      <c r="F141" s="32"/>
      <c r="G141" s="33"/>
      <c r="H141" s="34"/>
      <c r="I141" s="30"/>
      <c r="J141" s="35"/>
      <c r="K141" s="134"/>
      <c r="L141" s="134"/>
      <c r="M141" s="134"/>
      <c r="N141" s="134"/>
      <c r="O141" s="134"/>
      <c r="P141" s="134"/>
      <c r="Q141" s="134"/>
      <c r="R141" s="134"/>
    </row>
    <row r="142" spans="1:18" ht="15.75" x14ac:dyDescent="0.25">
      <c r="A142" s="162" t="s">
        <v>68</v>
      </c>
      <c r="B142" s="150" t="s">
        <v>69</v>
      </c>
      <c r="C142" s="164" t="s">
        <v>261</v>
      </c>
      <c r="D142" s="165"/>
      <c r="E142" s="148">
        <v>12</v>
      </c>
      <c r="F142" s="148" t="s">
        <v>24</v>
      </c>
      <c r="G142" s="36" t="s">
        <v>71</v>
      </c>
      <c r="H142" s="14" t="s">
        <v>262</v>
      </c>
      <c r="I142" s="15" t="s">
        <v>24</v>
      </c>
      <c r="J142" s="16" t="s">
        <v>28</v>
      </c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3"/>
      <c r="B143" s="150"/>
      <c r="C143" s="153"/>
      <c r="D143" s="154"/>
      <c r="E143" s="148"/>
      <c r="F143" s="148"/>
      <c r="G143" s="13" t="s">
        <v>73</v>
      </c>
      <c r="H143" s="14" t="s">
        <v>263</v>
      </c>
      <c r="I143" s="15" t="s">
        <v>24</v>
      </c>
      <c r="J143" s="16" t="s">
        <v>28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13" t="s">
        <v>120</v>
      </c>
      <c r="H144" s="14" t="s">
        <v>264</v>
      </c>
      <c r="I144" s="15" t="s">
        <v>24</v>
      </c>
      <c r="J144" s="16" t="s">
        <v>28</v>
      </c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36" t="s">
        <v>122</v>
      </c>
      <c r="H145" s="14" t="s">
        <v>265</v>
      </c>
      <c r="I145" s="15" t="s">
        <v>24</v>
      </c>
      <c r="J145" s="16" t="s">
        <v>26</v>
      </c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13" t="s">
        <v>124</v>
      </c>
      <c r="H146" s="14" t="s">
        <v>265</v>
      </c>
      <c r="I146" s="15" t="s">
        <v>24</v>
      </c>
      <c r="J146" s="16" t="s">
        <v>28</v>
      </c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13"/>
      <c r="H147" s="14"/>
      <c r="I147" s="18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36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13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36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13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36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13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36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13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29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13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5"/>
      <c r="D161" s="156"/>
      <c r="E161" s="149"/>
      <c r="F161" s="149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37"/>
      <c r="D162" s="38"/>
      <c r="E162" s="39"/>
      <c r="F162" s="38"/>
      <c r="G162" s="38"/>
      <c r="H162" s="40"/>
      <c r="I162" s="41"/>
      <c r="J162" s="42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 t="s">
        <v>80</v>
      </c>
      <c r="C163" s="151" t="s">
        <v>266</v>
      </c>
      <c r="D163" s="152"/>
      <c r="E163" s="148">
        <v>6</v>
      </c>
      <c r="F163" s="148" t="s">
        <v>24</v>
      </c>
      <c r="G163" s="36" t="s">
        <v>82</v>
      </c>
      <c r="H163" s="14" t="s">
        <v>267</v>
      </c>
      <c r="I163" s="18" t="s">
        <v>24</v>
      </c>
      <c r="J163" s="16" t="s">
        <v>28</v>
      </c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/>
      <c r="C164" s="153"/>
      <c r="D164" s="154"/>
      <c r="E164" s="148"/>
      <c r="F164" s="148"/>
      <c r="G164" s="36" t="s">
        <v>127</v>
      </c>
      <c r="H164" s="59" t="s">
        <v>83</v>
      </c>
      <c r="I164" s="18" t="s">
        <v>24</v>
      </c>
      <c r="J164" s="16" t="s">
        <v>28</v>
      </c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36" t="s">
        <v>129</v>
      </c>
      <c r="H165" s="14" t="s">
        <v>268</v>
      </c>
      <c r="I165" s="18" t="s">
        <v>24</v>
      </c>
      <c r="J165" s="16" t="s">
        <v>28</v>
      </c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36" t="s">
        <v>131</v>
      </c>
      <c r="H166" s="14" t="s">
        <v>123</v>
      </c>
      <c r="I166" s="18" t="s">
        <v>24</v>
      </c>
      <c r="J166" s="16" t="s">
        <v>28</v>
      </c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13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29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13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5"/>
      <c r="D174" s="156"/>
      <c r="E174" s="149"/>
      <c r="F174" s="149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37"/>
      <c r="D175" s="38"/>
      <c r="E175" s="39"/>
      <c r="F175" s="38"/>
      <c r="G175" s="38"/>
      <c r="H175" s="40"/>
      <c r="I175" s="41"/>
      <c r="J175" s="42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 t="s">
        <v>84</v>
      </c>
      <c r="C176" s="151" t="s">
        <v>85</v>
      </c>
      <c r="D176" s="152"/>
      <c r="E176" s="148">
        <v>12</v>
      </c>
      <c r="F176" s="148" t="s">
        <v>24</v>
      </c>
      <c r="G176" s="64" t="s">
        <v>86</v>
      </c>
      <c r="H176" s="59" t="s">
        <v>85</v>
      </c>
      <c r="I176" s="65" t="s">
        <v>33</v>
      </c>
      <c r="J176" s="57" t="s">
        <v>87</v>
      </c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/>
      <c r="C177" s="153"/>
      <c r="D177" s="154"/>
      <c r="E177" s="148"/>
      <c r="F177" s="148"/>
      <c r="G177" s="64" t="s">
        <v>86</v>
      </c>
      <c r="H177" s="59" t="s">
        <v>85</v>
      </c>
      <c r="I177" s="65" t="s">
        <v>33</v>
      </c>
      <c r="J177" s="57" t="s">
        <v>133</v>
      </c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13"/>
      <c r="H178" s="14"/>
      <c r="I178" s="18"/>
      <c r="J178" s="16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29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13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5"/>
      <c r="D187" s="156"/>
      <c r="E187" s="149"/>
      <c r="F187" s="149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37"/>
      <c r="D188" s="38"/>
      <c r="E188" s="39"/>
      <c r="F188" s="38"/>
      <c r="G188" s="38"/>
      <c r="H188" s="40"/>
      <c r="I188" s="41"/>
      <c r="J188" s="42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 t="s">
        <v>88</v>
      </c>
      <c r="C189" s="151" t="s">
        <v>269</v>
      </c>
      <c r="D189" s="152"/>
      <c r="E189" s="148">
        <v>0</v>
      </c>
      <c r="F189" s="148" t="s">
        <v>270</v>
      </c>
      <c r="G189" s="36" t="s">
        <v>271</v>
      </c>
      <c r="H189" s="14" t="s">
        <v>272</v>
      </c>
      <c r="I189" s="18" t="s">
        <v>33</v>
      </c>
      <c r="J189" s="16" t="s">
        <v>26</v>
      </c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3"/>
      <c r="D190" s="154"/>
      <c r="E190" s="148"/>
      <c r="F190" s="148"/>
      <c r="G190" s="36" t="s">
        <v>273</v>
      </c>
      <c r="H190" s="14" t="s">
        <v>274</v>
      </c>
      <c r="I190" s="18" t="s">
        <v>33</v>
      </c>
      <c r="J190" s="16" t="s">
        <v>26</v>
      </c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36" t="s">
        <v>275</v>
      </c>
      <c r="H191" s="14" t="s">
        <v>276</v>
      </c>
      <c r="I191" s="18" t="s">
        <v>33</v>
      </c>
      <c r="J191" s="16" t="s">
        <v>28</v>
      </c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36" t="s">
        <v>277</v>
      </c>
      <c r="H192" s="14" t="s">
        <v>123</v>
      </c>
      <c r="I192" s="18" t="s">
        <v>33</v>
      </c>
      <c r="J192" s="16" t="s">
        <v>28</v>
      </c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13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5"/>
      <c r="D200" s="156"/>
      <c r="E200" s="149"/>
      <c r="F200" s="149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37"/>
      <c r="D201" s="38"/>
      <c r="E201" s="39"/>
      <c r="F201" s="38"/>
      <c r="G201" s="38"/>
      <c r="H201" s="40"/>
      <c r="I201" s="41"/>
      <c r="J201" s="42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/>
      <c r="C202" s="151"/>
      <c r="D202" s="152"/>
      <c r="E202" s="148"/>
      <c r="F202" s="148"/>
      <c r="G202" s="36"/>
      <c r="H202" s="14"/>
      <c r="I202" s="18"/>
      <c r="J202" s="16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3"/>
      <c r="D203" s="154"/>
      <c r="E203" s="148"/>
      <c r="F203" s="148"/>
      <c r="G203" s="13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5"/>
      <c r="D213" s="156"/>
      <c r="E213" s="149"/>
      <c r="F213" s="149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37"/>
      <c r="D214" s="38"/>
      <c r="E214" s="39"/>
      <c r="F214" s="38"/>
      <c r="G214" s="38"/>
      <c r="H214" s="40"/>
      <c r="I214" s="41"/>
      <c r="J214" s="42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/>
      <c r="C215" s="151"/>
      <c r="D215" s="152"/>
      <c r="E215" s="148"/>
      <c r="F215" s="148"/>
      <c r="G215" s="36"/>
      <c r="H215" s="14"/>
      <c r="I215" s="18"/>
      <c r="J215" s="16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3"/>
      <c r="D216" s="154"/>
      <c r="E216" s="148"/>
      <c r="F216" s="148"/>
      <c r="G216" s="13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5"/>
      <c r="D226" s="156"/>
      <c r="E226" s="149"/>
      <c r="F226" s="149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37"/>
      <c r="D227" s="38"/>
      <c r="E227" s="39"/>
      <c r="F227" s="38"/>
      <c r="G227" s="38"/>
      <c r="H227" s="40"/>
      <c r="I227" s="41"/>
      <c r="J227" s="42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/>
      <c r="C228" s="151"/>
      <c r="D228" s="152"/>
      <c r="E228" s="148"/>
      <c r="F228" s="148"/>
      <c r="G228" s="36"/>
      <c r="H228" s="14"/>
      <c r="I228" s="18"/>
      <c r="J228" s="16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3"/>
      <c r="D229" s="154"/>
      <c r="E229" s="148"/>
      <c r="F229" s="148"/>
      <c r="G229" s="13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29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13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5"/>
      <c r="D239" s="156"/>
      <c r="E239" s="149"/>
      <c r="F239" s="149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37"/>
      <c r="D240" s="38"/>
      <c r="E240" s="39"/>
      <c r="F240" s="38"/>
      <c r="G240" s="38"/>
      <c r="H240" s="40"/>
      <c r="I240" s="41"/>
      <c r="J240" s="42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/>
      <c r="C241" s="151"/>
      <c r="D241" s="152"/>
      <c r="E241" s="148"/>
      <c r="F241" s="148"/>
      <c r="G241" s="36"/>
      <c r="H241" s="14"/>
      <c r="I241" s="18"/>
      <c r="J241" s="16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3"/>
      <c r="D242" s="154"/>
      <c r="E242" s="148"/>
      <c r="F242" s="148"/>
      <c r="G242" s="13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29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13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29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13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5"/>
      <c r="D252" s="156"/>
      <c r="E252" s="149"/>
      <c r="F252" s="149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37"/>
      <c r="D253" s="38"/>
      <c r="E253" s="39"/>
      <c r="F253" s="38"/>
      <c r="G253" s="38"/>
      <c r="H253" s="40"/>
      <c r="I253" s="41"/>
      <c r="J253" s="42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/>
      <c r="C254" s="151"/>
      <c r="D254" s="152"/>
      <c r="E254" s="148"/>
      <c r="F254" s="148"/>
      <c r="G254" s="36"/>
      <c r="H254" s="14"/>
      <c r="I254" s="18"/>
      <c r="J254" s="16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3"/>
      <c r="D255" s="154"/>
      <c r="E255" s="148"/>
      <c r="F255" s="148"/>
      <c r="G255" s="13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29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13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5"/>
      <c r="D265" s="156"/>
      <c r="E265" s="149"/>
      <c r="F265" s="149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37"/>
      <c r="D266" s="38"/>
      <c r="E266" s="39"/>
      <c r="F266" s="38"/>
      <c r="G266" s="38"/>
      <c r="H266" s="40"/>
      <c r="I266" s="41"/>
      <c r="J266" s="42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/>
      <c r="C267" s="151"/>
      <c r="D267" s="152"/>
      <c r="E267" s="148"/>
      <c r="F267" s="148"/>
      <c r="G267" s="36"/>
      <c r="H267" s="14"/>
      <c r="I267" s="18"/>
      <c r="J267" s="16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3"/>
      <c r="D268" s="154"/>
      <c r="E268" s="148"/>
      <c r="F268" s="148"/>
      <c r="G268" s="13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29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13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29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13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5"/>
      <c r="D278" s="156"/>
      <c r="E278" s="149"/>
      <c r="F278" s="149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6.5" thickBot="1" x14ac:dyDescent="0.3">
      <c r="A279" s="163"/>
      <c r="B279" s="150"/>
      <c r="C279" s="37"/>
      <c r="D279" s="38"/>
      <c r="E279" s="39"/>
      <c r="F279" s="38"/>
      <c r="G279" s="38"/>
      <c r="H279" s="40"/>
      <c r="I279" s="41"/>
      <c r="J279" s="42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44"/>
      <c r="C280" s="44"/>
      <c r="D280" s="45"/>
      <c r="E280" s="46">
        <f>E142+E163+E176+E189+E202+E228+E241</f>
        <v>30</v>
      </c>
      <c r="F280" s="47"/>
      <c r="G280" s="48"/>
      <c r="H280" s="49"/>
      <c r="I280" s="44"/>
      <c r="J280" s="45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50" t="s">
        <v>95</v>
      </c>
      <c r="B281" s="51"/>
      <c r="C281" s="51"/>
      <c r="D281" s="51"/>
      <c r="E281" s="51"/>
      <c r="F281" s="51"/>
      <c r="G281" s="51"/>
      <c r="H281" s="52"/>
      <c r="I281" s="51"/>
      <c r="J281" s="53"/>
      <c r="K281" s="134"/>
      <c r="L281" s="134"/>
      <c r="M281" s="134"/>
      <c r="N281" s="134"/>
      <c r="O281" s="134"/>
      <c r="P281" s="134"/>
      <c r="Q281" s="134"/>
      <c r="R281" s="134"/>
    </row>
    <row r="282" spans="1:18" ht="15.75" x14ac:dyDescent="0.25">
      <c r="A282" s="1"/>
      <c r="B282" s="1"/>
      <c r="C282" s="1"/>
      <c r="D282" s="1"/>
      <c r="E282" s="1"/>
      <c r="F282" s="1"/>
      <c r="G282" s="1"/>
      <c r="H282" s="4"/>
      <c r="I282" s="4"/>
      <c r="J282" s="4"/>
    </row>
    <row r="283" spans="1:18" ht="15.75" x14ac:dyDescent="0.25">
      <c r="A283" s="1"/>
      <c r="B283" s="1"/>
      <c r="C283" s="1"/>
      <c r="D283" s="1"/>
      <c r="E283" s="1"/>
      <c r="F283" s="1"/>
      <c r="G283" s="1"/>
      <c r="H283" s="4"/>
      <c r="I283" s="4"/>
      <c r="J283" s="4"/>
    </row>
    <row r="284" spans="1:18" ht="15.75" x14ac:dyDescent="0.25">
      <c r="A284" s="1"/>
      <c r="B284" s="1"/>
      <c r="C284" s="1"/>
      <c r="D284" s="1"/>
      <c r="E284" s="1"/>
      <c r="F284" s="1"/>
      <c r="G284" s="1"/>
      <c r="H284" s="4"/>
      <c r="I284" s="4"/>
      <c r="J284" s="4"/>
    </row>
    <row r="285" spans="1:18" ht="15.75" x14ac:dyDescent="0.25">
      <c r="A285" s="1"/>
      <c r="B285" s="1"/>
      <c r="C285" s="1"/>
      <c r="D285" s="1"/>
      <c r="E285" s="1"/>
      <c r="F285" s="1"/>
      <c r="G285" s="1"/>
      <c r="H285" s="4"/>
      <c r="I285" s="4"/>
      <c r="J285" s="4"/>
    </row>
  </sheetData>
  <mergeCells count="104">
    <mergeCell ref="K5:R5"/>
    <mergeCell ref="M9:M10"/>
    <mergeCell ref="N9:N10"/>
    <mergeCell ref="O9:O10"/>
    <mergeCell ref="P9:P10"/>
    <mergeCell ref="Q9:Q10"/>
    <mergeCell ref="R9:R10"/>
    <mergeCell ref="B267:B279"/>
    <mergeCell ref="C267:D278"/>
    <mergeCell ref="E267:E278"/>
    <mergeCell ref="F267:F278"/>
    <mergeCell ref="K9:K10"/>
    <mergeCell ref="L9:L10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215:B227"/>
    <mergeCell ref="C215:D226"/>
    <mergeCell ref="E215:E226"/>
    <mergeCell ref="F215:F226"/>
    <mergeCell ref="B176:B188"/>
    <mergeCell ref="C176:D187"/>
    <mergeCell ref="E176:E187"/>
    <mergeCell ref="F176:F187"/>
    <mergeCell ref="B128:B140"/>
    <mergeCell ref="C128:D139"/>
    <mergeCell ref="E128:E139"/>
    <mergeCell ref="F128:F139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C50:D61"/>
    <mergeCell ref="E50:E61"/>
    <mergeCell ref="F50:F61"/>
    <mergeCell ref="B63:B75"/>
    <mergeCell ref="C63:D74"/>
    <mergeCell ref="E63:E74"/>
    <mergeCell ref="F63:F74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C163:D174"/>
    <mergeCell ref="E163:E174"/>
    <mergeCell ref="F163:F174"/>
    <mergeCell ref="E24:E35"/>
    <mergeCell ref="F24:F35"/>
    <mergeCell ref="B37:B49"/>
    <mergeCell ref="C37:D48"/>
    <mergeCell ref="E37:E48"/>
    <mergeCell ref="F37:F48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F6:H6"/>
    <mergeCell ref="B9:F9"/>
    <mergeCell ref="G9:G10"/>
    <mergeCell ref="H9:H10"/>
    <mergeCell ref="I9:I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I63:I140 I11:I48 I50:I61 I142:I279" xr:uid="{00000000-0002-0000-0800-000000000000}">
      <formula1>"Obligatoire,Option"</formula1>
    </dataValidation>
    <dataValidation type="list" allowBlank="1" showInputMessage="1" showErrorMessage="1" sqref="J75 J279 J266 J253 J127 J114 J101 J88 J188 J140 J240 J162 J174:J175 J36 J23 J201 J227 J214" xr:uid="{00000000-0002-0000-0800-000001000000}">
      <formula1>$B$9:$B$19</formula1>
    </dataValidation>
    <dataValidation type="list" allowBlank="1" showInputMessage="1" showErrorMessage="1" sqref="B2:C3" xr:uid="{00000000-0002-0000-0800-000002000000}">
      <formula1>"M1,M2"</formula1>
    </dataValidation>
    <dataValidation type="list" allowBlank="1" showInputMessage="1" showErrorMessage="1" sqref="B4:C5" xr:uid="{00000000-0002-0000-0800-000003000000}">
      <formula1>"P1,P2,P3,P4,P5,P6,P7,P8,P9,P10"</formula1>
    </dataValidation>
    <dataValidation type="list" allowBlank="1" showInputMessage="1" showErrorMessage="1" sqref="F5:H5" xr:uid="{00000000-0002-0000-0800-000004000000}">
      <formula1>"FI,Alternance,FC,Mixte"</formula1>
    </dataValidation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00000000-0002-0000-0800-000005000000}">
      <formula1>"Obligatoire,Optionnelle,Facultative"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8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F2 J63:J74 J37:J48 J142:J161 J89:J100 J241:J252 J115:J126 J102:J113 J11:J22 J76:J87 J189:J200 J202:J213 J24:J35 J50:J61 J254:J265 J128:J139 J228:J239 J267:J278 J176:J187 J215:J226 J163:J173</xm:sqref>
        </x14:dataValidation>
        <x14:dataValidation type="list" allowBlank="1" showInputMessage="1" showErrorMessage="1" xr:uid="{00000000-0002-0000-0800-000007000000}">
          <x14:formula1>
            <xm:f>PARAMETRES!$R$2:$R$3</xm:f>
          </x14:formula1>
          <xm:sqref>M11:M281 P11:P281</xm:sqref>
        </x14:dataValidation>
        <x14:dataValidation type="list" allowBlank="1" showInputMessage="1" showErrorMessage="1" xr:uid="{00000000-0002-0000-0800-000008000000}">
          <x14:formula1>
            <xm:f>PARAMETRES!$E$1:$L$1</xm:f>
          </x14:formula1>
          <xm:sqref>K11:K281 N11:N281 Q11:Q281</xm:sqref>
        </x14:dataValidation>
        <x14:dataValidation type="list" allowBlank="1" showInputMessage="1" showErrorMessage="1" xr:uid="{00000000-0002-0000-0800-000009000000}">
          <x14:formula1>
            <xm:f>OFFSET(PARAMETRES!$E$1,1,MATCH($K$11,PARAMETRES!$E$1:$L$1,0)-1,COUNTA(OFFSET(PARAMETRES!$E$1,1,MATCH($K$11,PARAMETRES!$E$1:$L$1,0)-1,1048575,1)),1)</xm:f>
          </x14:formula1>
          <xm:sqref>L11 O11 R11</xm:sqref>
        </x14:dataValidation>
        <x14:dataValidation type="list" allowBlank="1" showInputMessage="1" showErrorMessage="1" xr:uid="{00000000-0002-0000-0800-00000A000000}">
          <x14:formula1>
            <xm:f>OFFSET(PARAMETRES!$E$1,1,MATCH($K$12,PARAMETRES!$E$1:$L$1,0)-1,COUNTA(OFFSET(PARAMETRES!$E$1,1,MATCH($K$12,PARAMETRES!$E$1:$L$1,0)-1,1048575,1)),1)</xm:f>
          </x14:formula1>
          <xm:sqref>L12 O12 R12</xm:sqref>
        </x14:dataValidation>
        <x14:dataValidation type="list" allowBlank="1" showInputMessage="1" showErrorMessage="1" xr:uid="{00000000-0002-0000-0800-00000B000000}">
          <x14:formula1>
            <xm:f>OFFSET(PARAMETRES!$E$1,1,MATCH($K$13,PARAMETRES!$E$1:$L$1,0)-1,COUNTA(OFFSET(PARAMETRES!$E$1,1,MATCH($K$13,PARAMETRES!$E$1:$L$1,0)-1,1048575,1)),1)</xm:f>
          </x14:formula1>
          <xm:sqref>L13 O13 R13</xm:sqref>
        </x14:dataValidation>
        <x14:dataValidation type="list" allowBlank="1" showInputMessage="1" showErrorMessage="1" xr:uid="{00000000-0002-0000-0800-00000C000000}">
          <x14:formula1>
            <xm:f>OFFSET(PARAMETRES!$E$1,1,MATCH($K$14,PARAMETRES!$E$1:$L$1,0)-1,COUNTA(OFFSET(PARAMETRES!$E$1,1,MATCH($K$14,PARAMETRES!$E$1:$L$1,0)-1,1048575,1)),1)</xm:f>
          </x14:formula1>
          <xm:sqref>L14 O14 R14</xm:sqref>
        </x14:dataValidation>
        <x14:dataValidation type="list" allowBlank="1" showInputMessage="1" showErrorMessage="1" xr:uid="{00000000-0002-0000-0800-00000D000000}">
          <x14:formula1>
            <xm:f>OFFSET(PARAMETRES!$E$1,1,MATCH($K$15,PARAMETRES!$E$1:$L$1,0)-1,COUNTA(OFFSET(PARAMETRES!$E$1,1,MATCH($K$15,PARAMETRES!$E$1:$L$1,0)-1,1048575,1)),1)</xm:f>
          </x14:formula1>
          <xm:sqref>L15 O15 R15</xm:sqref>
        </x14:dataValidation>
        <x14:dataValidation type="list" allowBlank="1" showInputMessage="1" showErrorMessage="1" xr:uid="{00000000-0002-0000-0800-00000E000000}">
          <x14:formula1>
            <xm:f>OFFSET(PARAMETRES!$E$1,1,MATCH($K$16,PARAMETRES!$E$1:$L$1,0)-1,COUNTA(OFFSET(PARAMETRES!$E$1,1,MATCH($K$16,PARAMETRES!$E$1:$L$1,0)-1,1048575,1)),1)</xm:f>
          </x14:formula1>
          <xm:sqref>L16 O16 R16</xm:sqref>
        </x14:dataValidation>
        <x14:dataValidation type="list" allowBlank="1" showInputMessage="1" showErrorMessage="1" xr:uid="{00000000-0002-0000-0800-00000F000000}">
          <x14:formula1>
            <xm:f>OFFSET(PARAMETRES!$E$1,1,MATCH($K$17,PARAMETRES!$E$1:$L$1,0)-1,COUNTA(OFFSET(PARAMETRES!$E$1,1,MATCH($K$17,PARAMETRES!$E$1:$L$1,0)-1,1048575,1)),1)</xm:f>
          </x14:formula1>
          <xm:sqref>L17 O17 R17</xm:sqref>
        </x14:dataValidation>
        <x14:dataValidation type="list" allowBlank="1" showInputMessage="1" showErrorMessage="1" xr:uid="{00000000-0002-0000-0800-000010000000}">
          <x14:formula1>
            <xm:f>OFFSET(PARAMETRES!$E$1,1,MATCH($K$18,PARAMETRES!$E$1:$L$1,0)-1,COUNTA(OFFSET(PARAMETRES!$E$1,1,MATCH($K$18,PARAMETRES!$E$1:$L$1,0)-1,1048575,1)),1)</xm:f>
          </x14:formula1>
          <xm:sqref>L18 O18 R18</xm:sqref>
        </x14:dataValidation>
        <x14:dataValidation type="list" allowBlank="1" showInputMessage="1" showErrorMessage="1" xr:uid="{00000000-0002-0000-0800-000011000000}">
          <x14:formula1>
            <xm:f>OFFSET(PARAMETRES!$E$1,1,MATCH($K$19,PARAMETRES!$E$1:$L$1,0)-1,COUNTA(OFFSET(PARAMETRES!$E$1,1,MATCH($K$19,PARAMETRES!$E$1:$L$1,0)-1,1048575,1)),1)</xm:f>
          </x14:formula1>
          <xm:sqref>L19 O19 R19</xm:sqref>
        </x14:dataValidation>
        <x14:dataValidation type="list" allowBlank="1" showInputMessage="1" showErrorMessage="1" xr:uid="{00000000-0002-0000-0800-000012000000}">
          <x14:formula1>
            <xm:f>OFFSET(PARAMETRES!$E$1,1,MATCH($K$20,PARAMETRES!$E$1:$L$1,0)-1,COUNTA(OFFSET(PARAMETRES!$E$1,1,MATCH($K$20,PARAMETRES!$E$1:$L$1,0)-1,1048575,1)),1)</xm:f>
          </x14:formula1>
          <xm:sqref>L20 O20 R20</xm:sqref>
        </x14:dataValidation>
        <x14:dataValidation type="list" allowBlank="1" showInputMessage="1" showErrorMessage="1" xr:uid="{00000000-0002-0000-0800-000013000000}">
          <x14:formula1>
            <xm:f>OFFSET(PARAMETRES!$E$1,1,MATCH($K$21,PARAMETRES!$E$1:$L$1,0)-1,COUNTA(OFFSET(PARAMETRES!$E$1,1,MATCH($K$21,PARAMETRES!$E$1:$L$1,0)-1,1048575,1)),1)</xm:f>
          </x14:formula1>
          <xm:sqref>L21 O21 R21</xm:sqref>
        </x14:dataValidation>
        <x14:dataValidation type="list" allowBlank="1" showInputMessage="1" showErrorMessage="1" xr:uid="{00000000-0002-0000-0800-000014000000}">
          <x14:formula1>
            <xm:f>OFFSET(PARAMETRES!$E$1,1,MATCH($K$22,PARAMETRES!$E$1:$L$1,0)-1,COUNTA(OFFSET(PARAMETRES!$E$1,1,MATCH($K$22,PARAMETRES!$E$1:$L$1,0)-1,1048575,1)),1)</xm:f>
          </x14:formula1>
          <xm:sqref>L22 O22 R22</xm:sqref>
        </x14:dataValidation>
        <x14:dataValidation type="list" allowBlank="1" showInputMessage="1" showErrorMessage="1" xr:uid="{00000000-0002-0000-0800-000015000000}">
          <x14:formula1>
            <xm:f>OFFSET(PARAMETRES!$E$1,1,MATCH($K$23,PARAMETRES!$E$1:$L$1,0)-1,COUNTA(OFFSET(PARAMETRES!$E$1,1,MATCH($K$23,PARAMETRES!$E$1:$L$1,0)-1,1048575,1)),1)</xm:f>
          </x14:formula1>
          <xm:sqref>L23 O23 R23</xm:sqref>
        </x14:dataValidation>
        <x14:dataValidation type="list" allowBlank="1" showInputMessage="1" showErrorMessage="1" xr:uid="{00000000-0002-0000-0800-000016000000}">
          <x14:formula1>
            <xm:f>OFFSET(PARAMETRES!$E$1,1,MATCH($K$24,PARAMETRES!$E$1:$L$1,0)-1,COUNTA(OFFSET(PARAMETRES!$E$1,1,MATCH($K$24,PARAMETRES!$E$1:$L$1,0)-1,1048575,1)),1)</xm:f>
          </x14:formula1>
          <xm:sqref>L24 O24 R24</xm:sqref>
        </x14:dataValidation>
        <x14:dataValidation type="list" allowBlank="1" showInputMessage="1" showErrorMessage="1" xr:uid="{00000000-0002-0000-0800-000017000000}">
          <x14:formula1>
            <xm:f>OFFSET(PARAMETRES!$E$1,1,MATCH($K$25,PARAMETRES!$E$1:$L$1,0)-1,COUNTA(OFFSET(PARAMETRES!$E$1,1,MATCH($K$25,PARAMETRES!$E$1:$L$1,0)-1,1048575,1)),1)</xm:f>
          </x14:formula1>
          <xm:sqref>L25 O25 R25</xm:sqref>
        </x14:dataValidation>
        <x14:dataValidation type="list" allowBlank="1" showInputMessage="1" showErrorMessage="1" xr:uid="{00000000-0002-0000-0800-000018000000}">
          <x14:formula1>
            <xm:f>OFFSET(PARAMETRES!$E$1,1,MATCH($K$26,PARAMETRES!$E$1:$L$1,0)-1,COUNTA(OFFSET(PARAMETRES!$E$1,1,MATCH($K$26,PARAMETRES!$E$1:$L$1,0)-1,1048575,1)),1)</xm:f>
          </x14:formula1>
          <xm:sqref>L26 O26 R26</xm:sqref>
        </x14:dataValidation>
        <x14:dataValidation type="list" allowBlank="1" showInputMessage="1" showErrorMessage="1" xr:uid="{00000000-0002-0000-0800-000019000000}">
          <x14:formula1>
            <xm:f>OFFSET(PARAMETRES!$E$1,1,MATCH($K$27,PARAMETRES!$E$1:$L$1,0)-1,COUNTA(OFFSET(PARAMETRES!$E$1,1,MATCH($K$27,PARAMETRES!$E$1:$L$1,0)-1,1048575,1)),1)</xm:f>
          </x14:formula1>
          <xm:sqref>L27 O27 R27</xm:sqref>
        </x14:dataValidation>
        <x14:dataValidation type="list" allowBlank="1" showInputMessage="1" showErrorMessage="1" xr:uid="{00000000-0002-0000-0800-00001A000000}">
          <x14:formula1>
            <xm:f>OFFSET(PARAMETRES!$E$1,1,MATCH($K$28,PARAMETRES!$E$1:$L$1,0)-1,COUNTA(OFFSET(PARAMETRES!$E$1,1,MATCH($K$28,PARAMETRES!$E$1:$L$1,0)-1,1048575,1)),1)</xm:f>
          </x14:formula1>
          <xm:sqref>L28 O28 R28</xm:sqref>
        </x14:dataValidation>
        <x14:dataValidation type="list" allowBlank="1" showInputMessage="1" showErrorMessage="1" xr:uid="{00000000-0002-0000-0800-00001B000000}">
          <x14:formula1>
            <xm:f>OFFSET(PARAMETRES!$E$1,1,MATCH($K$29,PARAMETRES!$E$1:$L$1,0)-1,COUNTA(OFFSET(PARAMETRES!$E$1,1,MATCH($K$29,PARAMETRES!$E$1:$L$1,0)-1,1048575,1)),1)</xm:f>
          </x14:formula1>
          <xm:sqref>L29 O29 R29</xm:sqref>
        </x14:dataValidation>
        <x14:dataValidation type="list" allowBlank="1" showInputMessage="1" showErrorMessage="1" xr:uid="{00000000-0002-0000-0800-00001C000000}">
          <x14:formula1>
            <xm:f>OFFSET(PARAMETRES!$E$1,1,MATCH($K$30,PARAMETRES!$E$1:$L$1,0)-1,COUNTA(OFFSET(PARAMETRES!$E$1,1,MATCH($K$30,PARAMETRES!$E$1:$L$1,0)-1,1048575,1)),1)</xm:f>
          </x14:formula1>
          <xm:sqref>L30 O30 R30</xm:sqref>
        </x14:dataValidation>
        <x14:dataValidation type="list" allowBlank="1" showInputMessage="1" showErrorMessage="1" xr:uid="{00000000-0002-0000-0800-00001D000000}">
          <x14:formula1>
            <xm:f>OFFSET(PARAMETRES!$E$1,1,MATCH($K$31,PARAMETRES!$E$1:$L$1,0)-1,COUNTA(OFFSET(PARAMETRES!$E$1,1,MATCH($K$31,PARAMETRES!$E$1:$L$1,0)-1,1048575,1)),1)</xm:f>
          </x14:formula1>
          <xm:sqref>L31 O31 R31</xm:sqref>
        </x14:dataValidation>
        <x14:dataValidation type="list" allowBlank="1" showInputMessage="1" showErrorMessage="1" xr:uid="{00000000-0002-0000-0800-00001E000000}">
          <x14:formula1>
            <xm:f>OFFSET(PARAMETRES!$E$1,1,MATCH($K$32,PARAMETRES!$E$1:$L$1,0)-1,COUNTA(OFFSET(PARAMETRES!$E$1,1,MATCH($K$32,PARAMETRES!$E$1:$L$1,0)-1,1048575,1)),1)</xm:f>
          </x14:formula1>
          <xm:sqref>L32 O32 R32</xm:sqref>
        </x14:dataValidation>
        <x14:dataValidation type="list" allowBlank="1" showInputMessage="1" showErrorMessage="1" xr:uid="{00000000-0002-0000-0800-00001F000000}">
          <x14:formula1>
            <xm:f>OFFSET(PARAMETRES!$E$1,1,MATCH($K$33,PARAMETRES!$E$1:$L$1,0)-1,COUNTA(OFFSET(PARAMETRES!$E$1,1,MATCH($K$33,PARAMETRES!$E$1:$L$1,0)-1,1048575,1)),1)</xm:f>
          </x14:formula1>
          <xm:sqref>L33 O33 R33</xm:sqref>
        </x14:dataValidation>
        <x14:dataValidation type="list" allowBlank="1" showInputMessage="1" showErrorMessage="1" xr:uid="{00000000-0002-0000-0800-000020000000}">
          <x14:formula1>
            <xm:f>OFFSET(PARAMETRES!$E$1,1,MATCH($K$34,PARAMETRES!$E$1:$L$1,0)-1,COUNTA(OFFSET(PARAMETRES!$E$1,1,MATCH($K$34,PARAMETRES!$E$1:$L$1,0)-1,1048575,1)),1)</xm:f>
          </x14:formula1>
          <xm:sqref>L34 O34 R34</xm:sqref>
        </x14:dataValidation>
        <x14:dataValidation type="list" allowBlank="1" showInputMessage="1" showErrorMessage="1" xr:uid="{00000000-0002-0000-0800-000021000000}">
          <x14:formula1>
            <xm:f>OFFSET(PARAMETRES!$E$1,1,MATCH($K$35,PARAMETRES!$E$1:$L$1,0)-1,COUNTA(OFFSET(PARAMETRES!$E$1,1,MATCH($K$35,PARAMETRES!$E$1:$L$1,0)-1,1048575,1)),1)</xm:f>
          </x14:formula1>
          <xm:sqref>L35 O35 R35</xm:sqref>
        </x14:dataValidation>
        <x14:dataValidation type="list" allowBlank="1" showInputMessage="1" showErrorMessage="1" xr:uid="{00000000-0002-0000-0800-000022000000}">
          <x14:formula1>
            <xm:f>OFFSET(PARAMETRES!$E$1,1,MATCH($K$36,PARAMETRES!$E$1:$L$1,0)-1,COUNTA(OFFSET(PARAMETRES!$E$1,1,MATCH($K$36,PARAMETRES!$E$1:$L$1,0)-1,1048575,1)),1)</xm:f>
          </x14:formula1>
          <xm:sqref>L36 O36 R36</xm:sqref>
        </x14:dataValidation>
        <x14:dataValidation type="list" allowBlank="1" showInputMessage="1" showErrorMessage="1" xr:uid="{00000000-0002-0000-0800-000023000000}">
          <x14:formula1>
            <xm:f>OFFSET(PARAMETRES!$E$1,1,MATCH($K$37,PARAMETRES!$E$1:$L$1,0)-1,COUNTA(OFFSET(PARAMETRES!$E$1,1,MATCH($K$37,PARAMETRES!$E$1:$L$1,0)-1,1048575,1)),1)</xm:f>
          </x14:formula1>
          <xm:sqref>L37 O37 R37</xm:sqref>
        </x14:dataValidation>
        <x14:dataValidation type="list" allowBlank="1" showInputMessage="1" showErrorMessage="1" xr:uid="{00000000-0002-0000-0800-000024000000}">
          <x14:formula1>
            <xm:f>OFFSET(PARAMETRES!$E$1,1,MATCH($K$38,PARAMETRES!$E$1:$L$1,0)-1,COUNTA(OFFSET(PARAMETRES!$E$1,1,MATCH($K$38,PARAMETRES!$E$1:$L$1,0)-1,1048575,1)),1)</xm:f>
          </x14:formula1>
          <xm:sqref>L38 O38 R38</xm:sqref>
        </x14:dataValidation>
        <x14:dataValidation type="list" allowBlank="1" showInputMessage="1" showErrorMessage="1" xr:uid="{00000000-0002-0000-0800-000025000000}">
          <x14:formula1>
            <xm:f>OFFSET(PARAMETRES!$E$1,1,MATCH($K$39,PARAMETRES!$E$1:$L$1,0)-1,COUNTA(OFFSET(PARAMETRES!$E$1,1,MATCH($K$39,PARAMETRES!$E$1:$L$1,0)-1,1048575,1)),1)</xm:f>
          </x14:formula1>
          <xm:sqref>L39 O39 R39</xm:sqref>
        </x14:dataValidation>
        <x14:dataValidation type="list" allowBlank="1" showInputMessage="1" showErrorMessage="1" xr:uid="{00000000-0002-0000-0800-000026000000}">
          <x14:formula1>
            <xm:f>OFFSET(PARAMETRES!$E$1,1,MATCH($K$40,PARAMETRES!$E$1:$L$1,0)-1,COUNTA(OFFSET(PARAMETRES!$E$1,1,MATCH($K$40,PARAMETRES!$E$1:$L$1,0)-1,1048575,1)),1)</xm:f>
          </x14:formula1>
          <xm:sqref>L40 O40 R40</xm:sqref>
        </x14:dataValidation>
        <x14:dataValidation type="list" allowBlank="1" showInputMessage="1" showErrorMessage="1" xr:uid="{00000000-0002-0000-0800-000027000000}">
          <x14:formula1>
            <xm:f>OFFSET(PARAMETRES!$E$1,1,MATCH($K$41,PARAMETRES!$E$1:$L$1,0)-1,COUNTA(OFFSET(PARAMETRES!$E$1,1,MATCH($K$41,PARAMETRES!$E$1:$L$1,0)-1,1048575,1)),1)</xm:f>
          </x14:formula1>
          <xm:sqref>L41 O41 R41</xm:sqref>
        </x14:dataValidation>
        <x14:dataValidation type="list" allowBlank="1" showInputMessage="1" showErrorMessage="1" xr:uid="{00000000-0002-0000-0800-000028000000}">
          <x14:formula1>
            <xm:f>OFFSET(PARAMETRES!$E$1,1,MATCH($K$42,PARAMETRES!$E$1:$L$1,0)-1,COUNTA(OFFSET(PARAMETRES!$E$1,1,MATCH($K$42,PARAMETRES!$E$1:$L$1,0)-1,1048575,1)),1)</xm:f>
          </x14:formula1>
          <xm:sqref>L42 O42 R42</xm:sqref>
        </x14:dataValidation>
        <x14:dataValidation type="list" allowBlank="1" showInputMessage="1" showErrorMessage="1" xr:uid="{00000000-0002-0000-0800-000029000000}">
          <x14:formula1>
            <xm:f>OFFSET(PARAMETRES!$E$1,1,MATCH($K$43,PARAMETRES!$E$1:$L$1,0)-1,COUNTA(OFFSET(PARAMETRES!$E$1,1,MATCH($K$43,PARAMETRES!$E$1:$L$1,0)-1,1048575,1)),1)</xm:f>
          </x14:formula1>
          <xm:sqref>L43 O43 R43</xm:sqref>
        </x14:dataValidation>
        <x14:dataValidation type="list" allowBlank="1" showInputMessage="1" showErrorMessage="1" xr:uid="{00000000-0002-0000-0800-00002A000000}">
          <x14:formula1>
            <xm:f>OFFSET(PARAMETRES!$E$1,1,MATCH($K$44,PARAMETRES!$E$1:$L$1,0)-1,COUNTA(OFFSET(PARAMETRES!$E$1,1,MATCH($K$44,PARAMETRES!$E$1:$L$1,0)-1,1048575,1)),1)</xm:f>
          </x14:formula1>
          <xm:sqref>L44 O44 R44</xm:sqref>
        </x14:dataValidation>
        <x14:dataValidation type="list" allowBlank="1" showInputMessage="1" showErrorMessage="1" xr:uid="{00000000-0002-0000-0800-00002B000000}">
          <x14:formula1>
            <xm:f>OFFSET(PARAMETRES!$E$1,1,MATCH($K$45,PARAMETRES!$E$1:$L$1,0)-1,COUNTA(OFFSET(PARAMETRES!$E$1,1,MATCH($K$45,PARAMETRES!$E$1:$L$1,0)-1,1048575,1)),1)</xm:f>
          </x14:formula1>
          <xm:sqref>L45 O45 R45</xm:sqref>
        </x14:dataValidation>
        <x14:dataValidation type="list" allowBlank="1" showInputMessage="1" showErrorMessage="1" xr:uid="{00000000-0002-0000-0800-00002C000000}">
          <x14:formula1>
            <xm:f>OFFSET(PARAMETRES!$E$1,1,MATCH($K$46,PARAMETRES!$E$1:$L$1,0)-1,COUNTA(OFFSET(PARAMETRES!$E$1,1,MATCH($K$46,PARAMETRES!$E$1:$L$1,0)-1,1048575,1)),1)</xm:f>
          </x14:formula1>
          <xm:sqref>L46 O46 R46</xm:sqref>
        </x14:dataValidation>
        <x14:dataValidation type="list" allowBlank="1" showInputMessage="1" showErrorMessage="1" xr:uid="{00000000-0002-0000-0800-00002D000000}">
          <x14:formula1>
            <xm:f>OFFSET(PARAMETRES!$E$1,1,MATCH($K$47,PARAMETRES!$E$1:$L$1,0)-1,COUNTA(OFFSET(PARAMETRES!$E$1,1,MATCH($K$47,PARAMETRES!$E$1:$L$1,0)-1,1048575,1)),1)</xm:f>
          </x14:formula1>
          <xm:sqref>L47 O47 R47</xm:sqref>
        </x14:dataValidation>
        <x14:dataValidation type="list" allowBlank="1" showInputMessage="1" showErrorMessage="1" xr:uid="{00000000-0002-0000-0800-00002E000000}">
          <x14:formula1>
            <xm:f>OFFSET(PARAMETRES!$E$1,1,MATCH($K$48,PARAMETRES!$E$1:$L$1,0)-1,COUNTA(OFFSET(PARAMETRES!$E$1,1,MATCH($K$48,PARAMETRES!$E$1:$L$1,0)-1,1048575,1)),1)</xm:f>
          </x14:formula1>
          <xm:sqref>L48 O48 R48</xm:sqref>
        </x14:dataValidation>
        <x14:dataValidation type="list" allowBlank="1" showInputMessage="1" showErrorMessage="1" xr:uid="{00000000-0002-0000-0800-00002F000000}">
          <x14:formula1>
            <xm:f>OFFSET(PARAMETRES!$E$1,1,MATCH($K$49,PARAMETRES!$E$1:$L$1,0)-1,COUNTA(OFFSET(PARAMETRES!$E$1,1,MATCH($K$49,PARAMETRES!$E$1:$L$1,0)-1,1048575,1)),1)</xm:f>
          </x14:formula1>
          <xm:sqref>L49 O49 R49</xm:sqref>
        </x14:dataValidation>
        <x14:dataValidation type="list" allowBlank="1" showInputMessage="1" showErrorMessage="1" xr:uid="{00000000-0002-0000-0800-000030000000}">
          <x14:formula1>
            <xm:f>OFFSET(PARAMETRES!$E$1,1,MATCH($K$50,PARAMETRES!$E$1:$L$1,0)-1,COUNTA(OFFSET(PARAMETRES!$E$1,1,MATCH($K$50,PARAMETRES!$E$1:$L$1,0)-1,1048575,1)),1)</xm:f>
          </x14:formula1>
          <xm:sqref>L50 O50 R50</xm:sqref>
        </x14:dataValidation>
        <x14:dataValidation type="list" allowBlank="1" showInputMessage="1" showErrorMessage="1" xr:uid="{00000000-0002-0000-0800-000031000000}">
          <x14:formula1>
            <xm:f>OFFSET(PARAMETRES!$E$1,1,MATCH($K$51,PARAMETRES!$E$1:$L$1,0)-1,COUNTA(OFFSET(PARAMETRES!$E$1,1,MATCH($K$51,PARAMETRES!$E$1:$L$1,0)-1,1048575,1)),1)</xm:f>
          </x14:formula1>
          <xm:sqref>L51 O51 R51</xm:sqref>
        </x14:dataValidation>
        <x14:dataValidation type="list" allowBlank="1" showInputMessage="1" showErrorMessage="1" xr:uid="{00000000-0002-0000-0800-000032000000}">
          <x14:formula1>
            <xm:f>OFFSET(PARAMETRES!$E$1,1,MATCH($K$52,PARAMETRES!$E$1:$L$1,0)-1,COUNTA(OFFSET(PARAMETRES!$E$1,1,MATCH($K$52,PARAMETRES!$E$1:$L$1,0)-1,1048575,1)),1)</xm:f>
          </x14:formula1>
          <xm:sqref>L52 O52 R52</xm:sqref>
        </x14:dataValidation>
        <x14:dataValidation type="list" allowBlank="1" showInputMessage="1" showErrorMessage="1" xr:uid="{00000000-0002-0000-0800-000033000000}">
          <x14:formula1>
            <xm:f>OFFSET(PARAMETRES!$E$1,1,MATCH($K$53,PARAMETRES!$E$1:$L$1,0)-1,COUNTA(OFFSET(PARAMETRES!$E$1,1,MATCH($K$53,PARAMETRES!$E$1:$L$1,0)-1,1048575,1)),1)</xm:f>
          </x14:formula1>
          <xm:sqref>L53 O53 R53</xm:sqref>
        </x14:dataValidation>
        <x14:dataValidation type="list" allowBlank="1" showInputMessage="1" showErrorMessage="1" xr:uid="{00000000-0002-0000-0800-000034000000}">
          <x14:formula1>
            <xm:f>OFFSET(PARAMETRES!$E$1,1,MATCH($K$54,PARAMETRES!$E$1:$L$1,0)-1,COUNTA(OFFSET(PARAMETRES!$E$1,1,MATCH($K$54,PARAMETRES!$E$1:$L$1,0)-1,1048575,1)),1)</xm:f>
          </x14:formula1>
          <xm:sqref>L54 O54 R54</xm:sqref>
        </x14:dataValidation>
        <x14:dataValidation type="list" allowBlank="1" showInputMessage="1" showErrorMessage="1" xr:uid="{00000000-0002-0000-0800-000035000000}">
          <x14:formula1>
            <xm:f>OFFSET(PARAMETRES!$E$1,1,MATCH($K$55,PARAMETRES!$E$1:$L$1,0)-1,COUNTA(OFFSET(PARAMETRES!$E$1,1,MATCH($K$55,PARAMETRES!$E$1:$L$1,0)-1,1048575,1)),1)</xm:f>
          </x14:formula1>
          <xm:sqref>L55 O55 R55</xm:sqref>
        </x14:dataValidation>
        <x14:dataValidation type="list" allowBlank="1" showInputMessage="1" showErrorMessage="1" xr:uid="{00000000-0002-0000-0800-000036000000}">
          <x14:formula1>
            <xm:f>OFFSET(PARAMETRES!$E$1,1,MATCH($K$56,PARAMETRES!$E$1:$L$1,0)-1,COUNTA(OFFSET(PARAMETRES!$E$1,1,MATCH($K$56,PARAMETRES!$E$1:$L$1,0)-1,1048575,1)),1)</xm:f>
          </x14:formula1>
          <xm:sqref>L56 O56 R56</xm:sqref>
        </x14:dataValidation>
        <x14:dataValidation type="list" allowBlank="1" showInputMessage="1" showErrorMessage="1" xr:uid="{00000000-0002-0000-0800-000037000000}">
          <x14:formula1>
            <xm:f>OFFSET(PARAMETRES!$E$1,1,MATCH($K$57,PARAMETRES!$E$1:$L$1,0)-1,COUNTA(OFFSET(PARAMETRES!$E$1,1,MATCH($K$57,PARAMETRES!$E$1:$L$1,0)-1,1048575,1)),1)</xm:f>
          </x14:formula1>
          <xm:sqref>L57 O57 R57</xm:sqref>
        </x14:dataValidation>
        <x14:dataValidation type="list" allowBlank="1" showInputMessage="1" showErrorMessage="1" xr:uid="{00000000-0002-0000-0800-000038000000}">
          <x14:formula1>
            <xm:f>OFFSET(PARAMETRES!$E$1,1,MATCH($K$58,PARAMETRES!$E$1:$L$1,0)-1,COUNTA(OFFSET(PARAMETRES!$E$1,1,MATCH($K$58,PARAMETRES!$E$1:$L$1,0)-1,1048575,1)),1)</xm:f>
          </x14:formula1>
          <xm:sqref>L58 O58 R58</xm:sqref>
        </x14:dataValidation>
        <x14:dataValidation type="list" allowBlank="1" showInputMessage="1" showErrorMessage="1" xr:uid="{00000000-0002-0000-0800-000039000000}">
          <x14:formula1>
            <xm:f>OFFSET(PARAMETRES!$E$1,1,MATCH($K$59,PARAMETRES!$E$1:$L$1,0)-1,COUNTA(OFFSET(PARAMETRES!$E$1,1,MATCH($K$59,PARAMETRES!$E$1:$L$1,0)-1,1048575,1)),1)</xm:f>
          </x14:formula1>
          <xm:sqref>L59 O59 R59</xm:sqref>
        </x14:dataValidation>
        <x14:dataValidation type="list" allowBlank="1" showInputMessage="1" showErrorMessage="1" xr:uid="{00000000-0002-0000-0800-00003A000000}">
          <x14:formula1>
            <xm:f>OFFSET(PARAMETRES!$E$1,1,MATCH($K$60,PARAMETRES!$E$1:$L$1,0)-1,COUNTA(OFFSET(PARAMETRES!$E$1,1,MATCH($K$60,PARAMETRES!$E$1:$L$1,0)-1,1048575,1)),1)</xm:f>
          </x14:formula1>
          <xm:sqref>L60 O60 R60</xm:sqref>
        </x14:dataValidation>
        <x14:dataValidation type="list" allowBlank="1" showInputMessage="1" showErrorMessage="1" xr:uid="{00000000-0002-0000-0800-00003B000000}">
          <x14:formula1>
            <xm:f>OFFSET(PARAMETRES!$E$1,1,MATCH($K$61,PARAMETRES!$E$1:$L$1,0)-1,COUNTA(OFFSET(PARAMETRES!$E$1,1,MATCH($K$61,PARAMETRES!$E$1:$L$1,0)-1,1048575,1)),1)</xm:f>
          </x14:formula1>
          <xm:sqref>L61 O61 R61</xm:sqref>
        </x14:dataValidation>
        <x14:dataValidation type="list" allowBlank="1" showInputMessage="1" showErrorMessage="1" xr:uid="{00000000-0002-0000-0800-00003C000000}">
          <x14:formula1>
            <xm:f>OFFSET(PARAMETRES!$E$1,1,MATCH($K$62,PARAMETRES!$E$1:$L$1,0)-1,COUNTA(OFFSET(PARAMETRES!$E$1,1,MATCH($K$62,PARAMETRES!$E$1:$L$1,0)-1,1048575,1)),1)</xm:f>
          </x14:formula1>
          <xm:sqref>L62 O62 R62</xm:sqref>
        </x14:dataValidation>
        <x14:dataValidation type="list" allowBlank="1" showInputMessage="1" showErrorMessage="1" xr:uid="{00000000-0002-0000-0800-00003D000000}">
          <x14:formula1>
            <xm:f>OFFSET(PARAMETRES!$E$1,1,MATCH($K$63,PARAMETRES!$E$1:$L$1,0)-1,COUNTA(OFFSET(PARAMETRES!$E$1,1,MATCH($K$63,PARAMETRES!$E$1:$L$1,0)-1,1048575,1)),1)</xm:f>
          </x14:formula1>
          <xm:sqref>L63 O63 R63</xm:sqref>
        </x14:dataValidation>
        <x14:dataValidation type="list" allowBlank="1" showInputMessage="1" showErrorMessage="1" xr:uid="{00000000-0002-0000-0800-00003E000000}">
          <x14:formula1>
            <xm:f>OFFSET(PARAMETRES!$E$1,1,MATCH($K$64,PARAMETRES!$E$1:$L$1,0)-1,COUNTA(OFFSET(PARAMETRES!$E$1,1,MATCH($K$64,PARAMETRES!$E$1:$L$1,0)-1,1048575,1)),1)</xm:f>
          </x14:formula1>
          <xm:sqref>L64 O64 R64</xm:sqref>
        </x14:dataValidation>
        <x14:dataValidation type="list" allowBlank="1" showInputMessage="1" showErrorMessage="1" xr:uid="{00000000-0002-0000-0800-00003F000000}">
          <x14:formula1>
            <xm:f>OFFSET(PARAMETRES!$E$1,1,MATCH($K$65,PARAMETRES!$E$1:$L$1,0)-1,COUNTA(OFFSET(PARAMETRES!$E$1,1,MATCH($K$65,PARAMETRES!$E$1:$L$1,0)-1,1048575,1)),1)</xm:f>
          </x14:formula1>
          <xm:sqref>L65 O65 R65</xm:sqref>
        </x14:dataValidation>
        <x14:dataValidation type="list" allowBlank="1" showInputMessage="1" showErrorMessage="1" xr:uid="{00000000-0002-0000-0800-000040000000}">
          <x14:formula1>
            <xm:f>OFFSET(PARAMETRES!$E$1,1,MATCH($K$66,PARAMETRES!$E$1:$L$1,0)-1,COUNTA(OFFSET(PARAMETRES!$E$1,1,MATCH($K$66,PARAMETRES!$E$1:$L$1,0)-1,1048575,1)),1)</xm:f>
          </x14:formula1>
          <xm:sqref>L66 O66 R66</xm:sqref>
        </x14:dataValidation>
        <x14:dataValidation type="list" allowBlank="1" showInputMessage="1" showErrorMessage="1" xr:uid="{00000000-0002-0000-0800-000041000000}">
          <x14:formula1>
            <xm:f>OFFSET(PARAMETRES!$E$1,1,MATCH($K$67,PARAMETRES!$E$1:$L$1,0)-1,COUNTA(OFFSET(PARAMETRES!$E$1,1,MATCH($K$67,PARAMETRES!$E$1:$L$1,0)-1,1048575,1)),1)</xm:f>
          </x14:formula1>
          <xm:sqref>L67 O67 R67</xm:sqref>
        </x14:dataValidation>
        <x14:dataValidation type="list" allowBlank="1" showInputMessage="1" showErrorMessage="1" xr:uid="{00000000-0002-0000-0800-000042000000}">
          <x14:formula1>
            <xm:f>OFFSET(PARAMETRES!$E$1,1,MATCH($K$68,PARAMETRES!$E$1:$L$1,0)-1,COUNTA(OFFSET(PARAMETRES!$E$1,1,MATCH($K$68,PARAMETRES!$E$1:$L$1,0)-1,1048575,1)),1)</xm:f>
          </x14:formula1>
          <xm:sqref>L68 O68 R68</xm:sqref>
        </x14:dataValidation>
        <x14:dataValidation type="list" allowBlank="1" showInputMessage="1" showErrorMessage="1" xr:uid="{00000000-0002-0000-0800-000043000000}">
          <x14:formula1>
            <xm:f>OFFSET(PARAMETRES!$E$1,1,MATCH($K$69,PARAMETRES!$E$1:$L$1,0)-1,COUNTA(OFFSET(PARAMETRES!$E$1,1,MATCH($K$69,PARAMETRES!$E$1:$L$1,0)-1,1048575,1)),1)</xm:f>
          </x14:formula1>
          <xm:sqref>L69 O69 R69</xm:sqref>
        </x14:dataValidation>
        <x14:dataValidation type="list" allowBlank="1" showInputMessage="1" showErrorMessage="1" xr:uid="{00000000-0002-0000-0800-000044000000}">
          <x14:formula1>
            <xm:f>OFFSET(PARAMETRES!$E$1,1,MATCH($K$70,PARAMETRES!$E$1:$L$1,0)-1,COUNTA(OFFSET(PARAMETRES!$E$1,1,MATCH($K$70,PARAMETRES!$E$1:$L$1,0)-1,1048575,1)),1)</xm:f>
          </x14:formula1>
          <xm:sqref>L70 O70 R70</xm:sqref>
        </x14:dataValidation>
        <x14:dataValidation type="list" allowBlank="1" showInputMessage="1" showErrorMessage="1" xr:uid="{00000000-0002-0000-0800-000045000000}">
          <x14:formula1>
            <xm:f>OFFSET(PARAMETRES!$E$1,1,MATCH($K$71,PARAMETRES!$E$1:$L$1,0)-1,COUNTA(OFFSET(PARAMETRES!$E$1,1,MATCH($K$71,PARAMETRES!$E$1:$L$1,0)-1,1048575,1)),1)</xm:f>
          </x14:formula1>
          <xm:sqref>L71 O71 R71</xm:sqref>
        </x14:dataValidation>
        <x14:dataValidation type="list" allowBlank="1" showInputMessage="1" showErrorMessage="1" xr:uid="{00000000-0002-0000-0800-000046000000}">
          <x14:formula1>
            <xm:f>OFFSET(PARAMETRES!$E$1,1,MATCH($K$72,PARAMETRES!$E$1:$L$1,0)-1,COUNTA(OFFSET(PARAMETRES!$E$1,1,MATCH($K$72,PARAMETRES!$E$1:$L$1,0)-1,1048575,1)),1)</xm:f>
          </x14:formula1>
          <xm:sqref>L72 O72 R72</xm:sqref>
        </x14:dataValidation>
        <x14:dataValidation type="list" allowBlank="1" showInputMessage="1" showErrorMessage="1" xr:uid="{00000000-0002-0000-0800-000047000000}">
          <x14:formula1>
            <xm:f>OFFSET(PARAMETRES!$E$1,1,MATCH($K$73,PARAMETRES!$E$1:$L$1,0)-1,COUNTA(OFFSET(PARAMETRES!$E$1,1,MATCH($K$73,PARAMETRES!$E$1:$L$1,0)-1,1048575,1)),1)</xm:f>
          </x14:formula1>
          <xm:sqref>L73 O73 R73</xm:sqref>
        </x14:dataValidation>
        <x14:dataValidation type="list" allowBlank="1" showInputMessage="1" showErrorMessage="1" xr:uid="{00000000-0002-0000-0800-000048000000}">
          <x14:formula1>
            <xm:f>OFFSET(PARAMETRES!$E$1,1,MATCH($K$74,PARAMETRES!$E$1:$L$1,0)-1,COUNTA(OFFSET(PARAMETRES!$E$1,1,MATCH($K$74,PARAMETRES!$E$1:$L$1,0)-1,1048575,1)),1)</xm:f>
          </x14:formula1>
          <xm:sqref>L74 O74 R74</xm:sqref>
        </x14:dataValidation>
        <x14:dataValidation type="list" allowBlank="1" showInputMessage="1" showErrorMessage="1" xr:uid="{00000000-0002-0000-0800-000049000000}">
          <x14:formula1>
            <xm:f>OFFSET(PARAMETRES!$E$1,1,MATCH($K$75,PARAMETRES!$E$1:$L$1,0)-1,COUNTA(OFFSET(PARAMETRES!$E$1,1,MATCH($K$75,PARAMETRES!$E$1:$L$1,0)-1,1048575,1)),1)</xm:f>
          </x14:formula1>
          <xm:sqref>L75 O75 R75</xm:sqref>
        </x14:dataValidation>
        <x14:dataValidation type="list" allowBlank="1" showInputMessage="1" showErrorMessage="1" xr:uid="{00000000-0002-0000-0800-00004A000000}">
          <x14:formula1>
            <xm:f>OFFSET(PARAMETRES!$E$1,1,MATCH($K$76,PARAMETRES!$E$1:$L$1,0)-1,COUNTA(OFFSET(PARAMETRES!$E$1,1,MATCH($K$76,PARAMETRES!$E$1:$L$1,0)-1,1048575,1)),1)</xm:f>
          </x14:formula1>
          <xm:sqref>L76 O76 R76</xm:sqref>
        </x14:dataValidation>
        <x14:dataValidation type="list" allowBlank="1" showInputMessage="1" showErrorMessage="1" xr:uid="{00000000-0002-0000-0800-00004B000000}">
          <x14:formula1>
            <xm:f>OFFSET(PARAMETRES!$E$1,1,MATCH($K$77,PARAMETRES!$E$1:$L$1,0)-1,COUNTA(OFFSET(PARAMETRES!$E$1,1,MATCH($K$77,PARAMETRES!$E$1:$L$1,0)-1,1048575,1)),1)</xm:f>
          </x14:formula1>
          <xm:sqref>L77 O77 R77</xm:sqref>
        </x14:dataValidation>
        <x14:dataValidation type="list" allowBlank="1" showInputMessage="1" showErrorMessage="1" xr:uid="{00000000-0002-0000-0800-00004C000000}">
          <x14:formula1>
            <xm:f>OFFSET(PARAMETRES!$E$1,1,MATCH($K$78,PARAMETRES!$E$1:$L$1,0)-1,COUNTA(OFFSET(PARAMETRES!$E$1,1,MATCH($K$78,PARAMETRES!$E$1:$L$1,0)-1,1048575,1)),1)</xm:f>
          </x14:formula1>
          <xm:sqref>L78 O78 R78</xm:sqref>
        </x14:dataValidation>
        <x14:dataValidation type="list" allowBlank="1" showInputMessage="1" showErrorMessage="1" xr:uid="{00000000-0002-0000-0800-00004D000000}">
          <x14:formula1>
            <xm:f>OFFSET(PARAMETRES!$E$1,1,MATCH($K$79,PARAMETRES!$E$1:$L$1,0)-1,COUNTA(OFFSET(PARAMETRES!$E$1,1,MATCH($K$79,PARAMETRES!$E$1:$L$1,0)-1,1048575,1)),1)</xm:f>
          </x14:formula1>
          <xm:sqref>L79 O79 R79</xm:sqref>
        </x14:dataValidation>
        <x14:dataValidation type="list" allowBlank="1" showInputMessage="1" showErrorMessage="1" xr:uid="{00000000-0002-0000-0800-00004E000000}">
          <x14:formula1>
            <xm:f>OFFSET(PARAMETRES!$E$1,1,MATCH($K$80,PARAMETRES!$E$1:$L$1,0)-1,COUNTA(OFFSET(PARAMETRES!$E$1,1,MATCH($K$80,PARAMETRES!$E$1:$L$1,0)-1,1048575,1)),1)</xm:f>
          </x14:formula1>
          <xm:sqref>L80 O80 R80</xm:sqref>
        </x14:dataValidation>
        <x14:dataValidation type="list" allowBlank="1" showInputMessage="1" showErrorMessage="1" xr:uid="{00000000-0002-0000-0800-00004F000000}">
          <x14:formula1>
            <xm:f>OFFSET(PARAMETRES!$E$1,1,MATCH($K$81,PARAMETRES!$E$1:$L$1,0)-1,COUNTA(OFFSET(PARAMETRES!$E$1,1,MATCH($K$81,PARAMETRES!$E$1:$L$1,0)-1,1048575,1)),1)</xm:f>
          </x14:formula1>
          <xm:sqref>L81 O81 R81</xm:sqref>
        </x14:dataValidation>
        <x14:dataValidation type="list" allowBlank="1" showInputMessage="1" showErrorMessage="1" xr:uid="{00000000-0002-0000-0800-000050000000}">
          <x14:formula1>
            <xm:f>OFFSET(PARAMETRES!$E$1,1,MATCH($K$82,PARAMETRES!$E$1:$L$1,0)-1,COUNTA(OFFSET(PARAMETRES!$E$1,1,MATCH($K$82,PARAMETRES!$E$1:$L$1,0)-1,1048575,1)),1)</xm:f>
          </x14:formula1>
          <xm:sqref>L82 O82 R82</xm:sqref>
        </x14:dataValidation>
        <x14:dataValidation type="list" allowBlank="1" showInputMessage="1" showErrorMessage="1" xr:uid="{00000000-0002-0000-0800-000051000000}">
          <x14:formula1>
            <xm:f>OFFSET(PARAMETRES!$E$1,1,MATCH($K$83,PARAMETRES!$E$1:$L$1,0)-1,COUNTA(OFFSET(PARAMETRES!$E$1,1,MATCH($K$83,PARAMETRES!$E$1:$L$1,0)-1,1048575,1)),1)</xm:f>
          </x14:formula1>
          <xm:sqref>L83 O83 R83</xm:sqref>
        </x14:dataValidation>
        <x14:dataValidation type="list" allowBlank="1" showInputMessage="1" showErrorMessage="1" xr:uid="{00000000-0002-0000-0800-000052000000}">
          <x14:formula1>
            <xm:f>OFFSET(PARAMETRES!$E$1,1,MATCH($K$84,PARAMETRES!$E$1:$L$1,0)-1,COUNTA(OFFSET(PARAMETRES!$E$1,1,MATCH($K$84,PARAMETRES!$E$1:$L$1,0)-1,1048575,1)),1)</xm:f>
          </x14:formula1>
          <xm:sqref>L84 O84 R84</xm:sqref>
        </x14:dataValidation>
        <x14:dataValidation type="list" allowBlank="1" showInputMessage="1" showErrorMessage="1" xr:uid="{00000000-0002-0000-0800-000053000000}">
          <x14:formula1>
            <xm:f>OFFSET(PARAMETRES!$E$1,1,MATCH($K$85,PARAMETRES!$E$1:$L$1,0)-1,COUNTA(OFFSET(PARAMETRES!$E$1,1,MATCH($K$85,PARAMETRES!$E$1:$L$1,0)-1,1048575,1)),1)</xm:f>
          </x14:formula1>
          <xm:sqref>L85 O85 R85</xm:sqref>
        </x14:dataValidation>
        <x14:dataValidation type="list" allowBlank="1" showInputMessage="1" showErrorMessage="1" xr:uid="{00000000-0002-0000-0800-000054000000}">
          <x14:formula1>
            <xm:f>OFFSET(PARAMETRES!$E$1,1,MATCH($K$86,PARAMETRES!$E$1:$L$1,0)-1,COUNTA(OFFSET(PARAMETRES!$E$1,1,MATCH($K$86,PARAMETRES!$E$1:$L$1,0)-1,1048575,1)),1)</xm:f>
          </x14:formula1>
          <xm:sqref>L86 O86 R86</xm:sqref>
        </x14:dataValidation>
        <x14:dataValidation type="list" allowBlank="1" showInputMessage="1" showErrorMessage="1" xr:uid="{00000000-0002-0000-0800-000055000000}">
          <x14:formula1>
            <xm:f>OFFSET(PARAMETRES!$E$1,1,MATCH($K$87,PARAMETRES!$E$1:$L$1,0)-1,COUNTA(OFFSET(PARAMETRES!$E$1,1,MATCH($K$87,PARAMETRES!$E$1:$L$1,0)-1,1048575,1)),1)</xm:f>
          </x14:formula1>
          <xm:sqref>L87 O87 R87</xm:sqref>
        </x14:dataValidation>
        <x14:dataValidation type="list" allowBlank="1" showInputMessage="1" showErrorMessage="1" xr:uid="{00000000-0002-0000-0800-000056000000}">
          <x14:formula1>
            <xm:f>OFFSET(PARAMETRES!$E$1,1,MATCH($K$88,PARAMETRES!$E$1:$L$1,0)-1,COUNTA(OFFSET(PARAMETRES!$E$1,1,MATCH($K$88,PARAMETRES!$E$1:$L$1,0)-1,1048575,1)),1)</xm:f>
          </x14:formula1>
          <xm:sqref>L88 O88 R88</xm:sqref>
        </x14:dataValidation>
        <x14:dataValidation type="list" allowBlank="1" showInputMessage="1" showErrorMessage="1" xr:uid="{00000000-0002-0000-0800-000057000000}">
          <x14:formula1>
            <xm:f>OFFSET(PARAMETRES!$E$1,1,MATCH($K$89,PARAMETRES!$E$1:$L$1,0)-1,COUNTA(OFFSET(PARAMETRES!$E$1,1,MATCH($K$89,PARAMETRES!$E$1:$L$1,0)-1,1048575,1)),1)</xm:f>
          </x14:formula1>
          <xm:sqref>L89 O89 R89</xm:sqref>
        </x14:dataValidation>
        <x14:dataValidation type="list" allowBlank="1" showInputMessage="1" showErrorMessage="1" xr:uid="{00000000-0002-0000-0800-000058000000}">
          <x14:formula1>
            <xm:f>OFFSET(PARAMETRES!$E$1,1,MATCH($K$90,PARAMETRES!$E$1:$L$1,0)-1,COUNTA(OFFSET(PARAMETRES!$E$1,1,MATCH($K$90,PARAMETRES!$E$1:$L$1,0)-1,1048575,1)),1)</xm:f>
          </x14:formula1>
          <xm:sqref>L90 O90 R90</xm:sqref>
        </x14:dataValidation>
        <x14:dataValidation type="list" allowBlank="1" showInputMessage="1" showErrorMessage="1" xr:uid="{00000000-0002-0000-0800-000059000000}">
          <x14:formula1>
            <xm:f>OFFSET(PARAMETRES!$E$1,1,MATCH($K$91,PARAMETRES!$E$1:$L$1,0)-1,COUNTA(OFFSET(PARAMETRES!$E$1,1,MATCH($K$91,PARAMETRES!$E$1:$L$1,0)-1,1048575,1)),1)</xm:f>
          </x14:formula1>
          <xm:sqref>L91 O91 R91</xm:sqref>
        </x14:dataValidation>
        <x14:dataValidation type="list" allowBlank="1" showInputMessage="1" showErrorMessage="1" xr:uid="{00000000-0002-0000-0800-00005A000000}">
          <x14:formula1>
            <xm:f>OFFSET(PARAMETRES!$E$1,1,MATCH($K$92,PARAMETRES!$E$1:$L$1,0)-1,COUNTA(OFFSET(PARAMETRES!$E$1,1,MATCH($K$92,PARAMETRES!$E$1:$L$1,0)-1,1048575,1)),1)</xm:f>
          </x14:formula1>
          <xm:sqref>L92 O92 R92</xm:sqref>
        </x14:dataValidation>
        <x14:dataValidation type="list" allowBlank="1" showInputMessage="1" showErrorMessage="1" xr:uid="{00000000-0002-0000-0800-00005B000000}">
          <x14:formula1>
            <xm:f>OFFSET(PARAMETRES!$E$1,1,MATCH($K$93,PARAMETRES!$E$1:$L$1,0)-1,COUNTA(OFFSET(PARAMETRES!$E$1,1,MATCH($K$93,PARAMETRES!$E$1:$L$1,0)-1,1048575,1)),1)</xm:f>
          </x14:formula1>
          <xm:sqref>L93 O93 R93</xm:sqref>
        </x14:dataValidation>
        <x14:dataValidation type="list" allowBlank="1" showInputMessage="1" showErrorMessage="1" xr:uid="{00000000-0002-0000-0800-00005C000000}">
          <x14:formula1>
            <xm:f>OFFSET(PARAMETRES!$E$1,1,MATCH($K$94,PARAMETRES!$E$1:$L$1,0)-1,COUNTA(OFFSET(PARAMETRES!$E$1,1,MATCH($K$94,PARAMETRES!$E$1:$L$1,0)-1,1048575,1)),1)</xm:f>
          </x14:formula1>
          <xm:sqref>L94 O94 R94</xm:sqref>
        </x14:dataValidation>
        <x14:dataValidation type="list" allowBlank="1" showInputMessage="1" showErrorMessage="1" xr:uid="{00000000-0002-0000-0800-00005D000000}">
          <x14:formula1>
            <xm:f>OFFSET(PARAMETRES!$E$1,1,MATCH($K$95,PARAMETRES!$E$1:$L$1,0)-1,COUNTA(OFFSET(PARAMETRES!$E$1,1,MATCH($K$95,PARAMETRES!$E$1:$L$1,0)-1,1048575,1)),1)</xm:f>
          </x14:formula1>
          <xm:sqref>L95 O95 R95</xm:sqref>
        </x14:dataValidation>
        <x14:dataValidation type="list" allowBlank="1" showInputMessage="1" showErrorMessage="1" xr:uid="{00000000-0002-0000-0800-00005E000000}">
          <x14:formula1>
            <xm:f>OFFSET(PARAMETRES!$E$1,1,MATCH($K$96,PARAMETRES!$E$1:$L$1,0)-1,COUNTA(OFFSET(PARAMETRES!$E$1,1,MATCH($K$96,PARAMETRES!$E$1:$L$1,0)-1,1048575,1)),1)</xm:f>
          </x14:formula1>
          <xm:sqref>L96 O96 R96</xm:sqref>
        </x14:dataValidation>
        <x14:dataValidation type="list" allowBlank="1" showInputMessage="1" showErrorMessage="1" xr:uid="{00000000-0002-0000-0800-00005F000000}">
          <x14:formula1>
            <xm:f>OFFSET(PARAMETRES!$E$1,1,MATCH($K$97,PARAMETRES!$E$1:$L$1,0)-1,COUNTA(OFFSET(PARAMETRES!$E$1,1,MATCH($K$97,PARAMETRES!$E$1:$L$1,0)-1,1048575,1)),1)</xm:f>
          </x14:formula1>
          <xm:sqref>L97 O97 R97</xm:sqref>
        </x14:dataValidation>
        <x14:dataValidation type="list" allowBlank="1" showInputMessage="1" showErrorMessage="1" xr:uid="{00000000-0002-0000-0800-000060000000}">
          <x14:formula1>
            <xm:f>OFFSET(PARAMETRES!$E$1,1,MATCH($K$98,PARAMETRES!$E$1:$L$1,0)-1,COUNTA(OFFSET(PARAMETRES!$E$1,1,MATCH($K$98,PARAMETRES!$E$1:$L$1,0)-1,1048575,1)),1)</xm:f>
          </x14:formula1>
          <xm:sqref>L98 O98 R98</xm:sqref>
        </x14:dataValidation>
        <x14:dataValidation type="list" allowBlank="1" showInputMessage="1" showErrorMessage="1" xr:uid="{00000000-0002-0000-0800-000061000000}">
          <x14:formula1>
            <xm:f>OFFSET(PARAMETRES!$E$1,1,MATCH($K$99,PARAMETRES!$E$1:$L$1,0)-1,COUNTA(OFFSET(PARAMETRES!$E$1,1,MATCH($K$99,PARAMETRES!$E$1:$L$1,0)-1,1048575,1)),1)</xm:f>
          </x14:formula1>
          <xm:sqref>L99 O99 R99</xm:sqref>
        </x14:dataValidation>
        <x14:dataValidation type="list" allowBlank="1" showInputMessage="1" showErrorMessage="1" xr:uid="{00000000-0002-0000-0800-000062000000}">
          <x14:formula1>
            <xm:f>OFFSET(PARAMETRES!$E$1,1,MATCH($K$100,PARAMETRES!$E$1:$L$1,0)-1,COUNTA(OFFSET(PARAMETRES!$E$1,1,MATCH($K$100,PARAMETRES!$E$1:$L$1,0)-1,1048575,1)),1)</xm:f>
          </x14:formula1>
          <xm:sqref>L100 O100 R100</xm:sqref>
        </x14:dataValidation>
        <x14:dataValidation type="list" allowBlank="1" showInputMessage="1" showErrorMessage="1" xr:uid="{00000000-0002-0000-0800-000063000000}">
          <x14:formula1>
            <xm:f>OFFSET(PARAMETRES!$E$1,1,MATCH($K$101,PARAMETRES!$E$1:$L$1,0)-1,COUNTA(OFFSET(PARAMETRES!$E$1,1,MATCH($K$101,PARAMETRES!$E$1:$L$1,0)-1,1048575,1)),1)</xm:f>
          </x14:formula1>
          <xm:sqref>L101 O101 R101</xm:sqref>
        </x14:dataValidation>
        <x14:dataValidation type="list" allowBlank="1" showInputMessage="1" showErrorMessage="1" xr:uid="{00000000-0002-0000-0800-000064000000}">
          <x14:formula1>
            <xm:f>OFFSET(PARAMETRES!$E$1,1,MATCH($K$102,PARAMETRES!$E$1:$L$1,0)-1,COUNTA(OFFSET(PARAMETRES!$E$1,1,MATCH($K$102,PARAMETRES!$E$1:$L$1,0)-1,1048575,1)),1)</xm:f>
          </x14:formula1>
          <xm:sqref>L102 O102 R102</xm:sqref>
        </x14:dataValidation>
        <x14:dataValidation type="list" allowBlank="1" showInputMessage="1" showErrorMessage="1" xr:uid="{00000000-0002-0000-0800-000065000000}">
          <x14:formula1>
            <xm:f>OFFSET(PARAMETRES!$E$1,1,MATCH($K$103,PARAMETRES!$E$1:$L$1,0)-1,COUNTA(OFFSET(PARAMETRES!$E$1,1,MATCH($K$103,PARAMETRES!$E$1:$L$1,0)-1,1048575,1)),1)</xm:f>
          </x14:formula1>
          <xm:sqref>L103 O103 R103</xm:sqref>
        </x14:dataValidation>
        <x14:dataValidation type="list" allowBlank="1" showInputMessage="1" showErrorMessage="1" xr:uid="{00000000-0002-0000-0800-000066000000}">
          <x14:formula1>
            <xm:f>OFFSET(PARAMETRES!$E$1,1,MATCH($K$104,PARAMETRES!$E$1:$L$1,0)-1,COUNTA(OFFSET(PARAMETRES!$E$1,1,MATCH($K$104,PARAMETRES!$E$1:$L$1,0)-1,1048575,1)),1)</xm:f>
          </x14:formula1>
          <xm:sqref>L104 O104 R104</xm:sqref>
        </x14:dataValidation>
        <x14:dataValidation type="list" allowBlank="1" showInputMessage="1" showErrorMessage="1" xr:uid="{00000000-0002-0000-0800-000067000000}">
          <x14:formula1>
            <xm:f>OFFSET(PARAMETRES!$E$1,1,MATCH($K$105,PARAMETRES!$E$1:$L$1,0)-1,COUNTA(OFFSET(PARAMETRES!$E$1,1,MATCH($K$105,PARAMETRES!$E$1:$L$1,0)-1,1048575,1)),1)</xm:f>
          </x14:formula1>
          <xm:sqref>L105 O105 R105</xm:sqref>
        </x14:dataValidation>
        <x14:dataValidation type="list" allowBlank="1" showInputMessage="1" showErrorMessage="1" xr:uid="{00000000-0002-0000-0800-000068000000}">
          <x14:formula1>
            <xm:f>OFFSET(PARAMETRES!$E$1,1,MATCH($K$106,PARAMETRES!$E$1:$L$1,0)-1,COUNTA(OFFSET(PARAMETRES!$E$1,1,MATCH($K$106,PARAMETRES!$E$1:$L$1,0)-1,1048575,1)),1)</xm:f>
          </x14:formula1>
          <xm:sqref>L106 O106 R106</xm:sqref>
        </x14:dataValidation>
        <x14:dataValidation type="list" allowBlank="1" showInputMessage="1" showErrorMessage="1" xr:uid="{00000000-0002-0000-0800-000069000000}">
          <x14:formula1>
            <xm:f>OFFSET(PARAMETRES!$E$1,1,MATCH($K$107,PARAMETRES!$E$1:$L$1,0)-1,COUNTA(OFFSET(PARAMETRES!$E$1,1,MATCH($K$107,PARAMETRES!$E$1:$L$1,0)-1,1048575,1)),1)</xm:f>
          </x14:formula1>
          <xm:sqref>L107 O107 R107</xm:sqref>
        </x14:dataValidation>
        <x14:dataValidation type="list" allowBlank="1" showInputMessage="1" showErrorMessage="1" xr:uid="{00000000-0002-0000-0800-00006A000000}">
          <x14:formula1>
            <xm:f>OFFSET(PARAMETRES!$E$1,1,MATCH($K$108,PARAMETRES!$E$1:$L$1,0)-1,COUNTA(OFFSET(PARAMETRES!$E$1,1,MATCH($K$108,PARAMETRES!$E$1:$L$1,0)-1,1048575,1)),1)</xm:f>
          </x14:formula1>
          <xm:sqref>L108 O108 R108</xm:sqref>
        </x14:dataValidation>
        <x14:dataValidation type="list" allowBlank="1" showInputMessage="1" showErrorMessage="1" xr:uid="{00000000-0002-0000-0800-00006B000000}">
          <x14:formula1>
            <xm:f>OFFSET(PARAMETRES!$E$1,1,MATCH($K$109,PARAMETRES!$E$1:$L$1,0)-1,COUNTA(OFFSET(PARAMETRES!$E$1,1,MATCH($K$109,PARAMETRES!$E$1:$L$1,0)-1,1048575,1)),1)</xm:f>
          </x14:formula1>
          <xm:sqref>L109 O109 R109</xm:sqref>
        </x14:dataValidation>
        <x14:dataValidation type="list" allowBlank="1" showInputMessage="1" showErrorMessage="1" xr:uid="{00000000-0002-0000-0800-00006C000000}">
          <x14:formula1>
            <xm:f>OFFSET(PARAMETRES!$E$1,1,MATCH($K$110,PARAMETRES!$E$1:$L$1,0)-1,COUNTA(OFFSET(PARAMETRES!$E$1,1,MATCH($K$110,PARAMETRES!$E$1:$L$1,0)-1,1048575,1)),1)</xm:f>
          </x14:formula1>
          <xm:sqref>L110 O110 R110</xm:sqref>
        </x14:dataValidation>
        <x14:dataValidation type="list" allowBlank="1" showInputMessage="1" showErrorMessage="1" xr:uid="{00000000-0002-0000-0800-00006D000000}">
          <x14:formula1>
            <xm:f>OFFSET(PARAMETRES!$E$1,1,MATCH($K$111,PARAMETRES!$E$1:$L$1,0)-1,COUNTA(OFFSET(PARAMETRES!$E$1,1,MATCH($K$111,PARAMETRES!$E$1:$L$1,0)-1,1048575,1)),1)</xm:f>
          </x14:formula1>
          <xm:sqref>L111 O111 R111</xm:sqref>
        </x14:dataValidation>
        <x14:dataValidation type="list" allowBlank="1" showInputMessage="1" showErrorMessage="1" xr:uid="{00000000-0002-0000-0800-00006E000000}">
          <x14:formula1>
            <xm:f>OFFSET(PARAMETRES!$E$1,1,MATCH($K$112,PARAMETRES!$E$1:$L$1,0)-1,COUNTA(OFFSET(PARAMETRES!$E$1,1,MATCH($K$112,PARAMETRES!$E$1:$L$1,0)-1,1048575,1)),1)</xm:f>
          </x14:formula1>
          <xm:sqref>L112 O112 R112</xm:sqref>
        </x14:dataValidation>
        <x14:dataValidation type="list" allowBlank="1" showInputMessage="1" showErrorMessage="1" xr:uid="{00000000-0002-0000-0800-00006F000000}">
          <x14:formula1>
            <xm:f>OFFSET(PARAMETRES!$E$1,1,MATCH($K$113,PARAMETRES!$E$1:$L$1,0)-1,COUNTA(OFFSET(PARAMETRES!$E$1,1,MATCH($K$113,PARAMETRES!$E$1:$L$1,0)-1,1048575,1)),1)</xm:f>
          </x14:formula1>
          <xm:sqref>L113 O113 R113</xm:sqref>
        </x14:dataValidation>
        <x14:dataValidation type="list" allowBlank="1" showInputMessage="1" showErrorMessage="1" xr:uid="{00000000-0002-0000-0800-000070000000}">
          <x14:formula1>
            <xm:f>OFFSET(PARAMETRES!$E$1,1,MATCH($K$114,PARAMETRES!$E$1:$L$1,0)-1,COUNTA(OFFSET(PARAMETRES!$E$1,1,MATCH($K$114,PARAMETRES!$E$1:$L$1,0)-1,1048575,1)),1)</xm:f>
          </x14:formula1>
          <xm:sqref>L114 O114 R114</xm:sqref>
        </x14:dataValidation>
        <x14:dataValidation type="list" allowBlank="1" showInputMessage="1" showErrorMessage="1" xr:uid="{00000000-0002-0000-0800-000071000000}">
          <x14:formula1>
            <xm:f>OFFSET(PARAMETRES!$E$1,1,MATCH($K$115,PARAMETRES!$E$1:$L$1,0)-1,COUNTA(OFFSET(PARAMETRES!$E$1,1,MATCH($K$115,PARAMETRES!$E$1:$L$1,0)-1,1048575,1)),1)</xm:f>
          </x14:formula1>
          <xm:sqref>L115 O115 R115</xm:sqref>
        </x14:dataValidation>
        <x14:dataValidation type="list" allowBlank="1" showInputMessage="1" showErrorMessage="1" xr:uid="{00000000-0002-0000-0800-000072000000}">
          <x14:formula1>
            <xm:f>OFFSET(PARAMETRES!$E$1,1,MATCH($K$116,PARAMETRES!$E$1:$L$1,0)-1,COUNTA(OFFSET(PARAMETRES!$E$1,1,MATCH($K$116,PARAMETRES!$E$1:$L$1,0)-1,1048575,1)),1)</xm:f>
          </x14:formula1>
          <xm:sqref>L116 O116 R116</xm:sqref>
        </x14:dataValidation>
        <x14:dataValidation type="list" allowBlank="1" showInputMessage="1" showErrorMessage="1" xr:uid="{00000000-0002-0000-0800-000073000000}">
          <x14:formula1>
            <xm:f>OFFSET(PARAMETRES!$E$1,1,MATCH($K$117,PARAMETRES!$E$1:$L$1,0)-1,COUNTA(OFFSET(PARAMETRES!$E$1,1,MATCH($K$117,PARAMETRES!$E$1:$L$1,0)-1,1048575,1)),1)</xm:f>
          </x14:formula1>
          <xm:sqref>L117 O117 R117</xm:sqref>
        </x14:dataValidation>
        <x14:dataValidation type="list" allowBlank="1" showInputMessage="1" showErrorMessage="1" xr:uid="{00000000-0002-0000-0800-000074000000}">
          <x14:formula1>
            <xm:f>OFFSET(PARAMETRES!$E$1,1,MATCH($K$118,PARAMETRES!$E$1:$L$1,0)-1,COUNTA(OFFSET(PARAMETRES!$E$1,1,MATCH($K$118,PARAMETRES!$E$1:$L$1,0)-1,1048575,1)),1)</xm:f>
          </x14:formula1>
          <xm:sqref>L118 O118 R118</xm:sqref>
        </x14:dataValidation>
        <x14:dataValidation type="list" allowBlank="1" showInputMessage="1" showErrorMessage="1" xr:uid="{00000000-0002-0000-0800-000075000000}">
          <x14:formula1>
            <xm:f>OFFSET(PARAMETRES!$E$1,1,MATCH($K$119,PARAMETRES!$E$1:$L$1,0)-1,COUNTA(OFFSET(PARAMETRES!$E$1,1,MATCH($K$119,PARAMETRES!$E$1:$L$1,0)-1,1048575,1)),1)</xm:f>
          </x14:formula1>
          <xm:sqref>L119 O119 R119</xm:sqref>
        </x14:dataValidation>
        <x14:dataValidation type="list" allowBlank="1" showInputMessage="1" showErrorMessage="1" xr:uid="{00000000-0002-0000-0800-000076000000}">
          <x14:formula1>
            <xm:f>OFFSET(PARAMETRES!$E$1,1,MATCH($K$120,PARAMETRES!$E$1:$L$1,0)-1,COUNTA(OFFSET(PARAMETRES!$E$1,1,MATCH($K$120,PARAMETRES!$E$1:$L$1,0)-1,1048575,1)),1)</xm:f>
          </x14:formula1>
          <xm:sqref>L120 O120 R120</xm:sqref>
        </x14:dataValidation>
        <x14:dataValidation type="list" allowBlank="1" showInputMessage="1" showErrorMessage="1" xr:uid="{00000000-0002-0000-0800-000077000000}">
          <x14:formula1>
            <xm:f>OFFSET(PARAMETRES!$E$1,1,MATCH($K$121,PARAMETRES!$E$1:$L$1,0)-1,COUNTA(OFFSET(PARAMETRES!$E$1,1,MATCH($K$121,PARAMETRES!$E$1:$L$1,0)-1,1048575,1)),1)</xm:f>
          </x14:formula1>
          <xm:sqref>L121 O121 R121</xm:sqref>
        </x14:dataValidation>
        <x14:dataValidation type="list" allowBlank="1" showInputMessage="1" showErrorMessage="1" xr:uid="{00000000-0002-0000-0800-000078000000}">
          <x14:formula1>
            <xm:f>OFFSET(PARAMETRES!$E$1,1,MATCH($K$122,PARAMETRES!$E$1:$L$1,0)-1,COUNTA(OFFSET(PARAMETRES!$E$1,1,MATCH($K$122,PARAMETRES!$E$1:$L$1,0)-1,1048575,1)),1)</xm:f>
          </x14:formula1>
          <xm:sqref>L122 O122 R122</xm:sqref>
        </x14:dataValidation>
        <x14:dataValidation type="list" allowBlank="1" showInputMessage="1" showErrorMessage="1" xr:uid="{00000000-0002-0000-0800-000079000000}">
          <x14:formula1>
            <xm:f>OFFSET(PARAMETRES!$E$1,1,MATCH($K$123,PARAMETRES!$E$1:$L$1,0)-1,COUNTA(OFFSET(PARAMETRES!$E$1,1,MATCH($K$123,PARAMETRES!$E$1:$L$1,0)-1,1048575,1)),1)</xm:f>
          </x14:formula1>
          <xm:sqref>L123 O123 R123</xm:sqref>
        </x14:dataValidation>
        <x14:dataValidation type="list" allowBlank="1" showInputMessage="1" showErrorMessage="1" xr:uid="{00000000-0002-0000-0800-00007A000000}">
          <x14:formula1>
            <xm:f>OFFSET(PARAMETRES!$E$1,1,MATCH($K$124,PARAMETRES!$E$1:$L$1,0)-1,COUNTA(OFFSET(PARAMETRES!$E$1,1,MATCH($K$124,PARAMETRES!$E$1:$L$1,0)-1,1048575,1)),1)</xm:f>
          </x14:formula1>
          <xm:sqref>L124 O124 R124</xm:sqref>
        </x14:dataValidation>
        <x14:dataValidation type="list" allowBlank="1" showInputMessage="1" showErrorMessage="1" xr:uid="{00000000-0002-0000-0800-00007B000000}">
          <x14:formula1>
            <xm:f>OFFSET(PARAMETRES!$E$1,1,MATCH($K$125,PARAMETRES!$E$1:$L$1,0)-1,COUNTA(OFFSET(PARAMETRES!$E$1,1,MATCH($K$125,PARAMETRES!$E$1:$L$1,0)-1,1048575,1)),1)</xm:f>
          </x14:formula1>
          <xm:sqref>L125 O125 R125</xm:sqref>
        </x14:dataValidation>
        <x14:dataValidation type="list" allowBlank="1" showInputMessage="1" showErrorMessage="1" xr:uid="{00000000-0002-0000-0800-00007C000000}">
          <x14:formula1>
            <xm:f>OFFSET(PARAMETRES!$E$1,1,MATCH($K$126,PARAMETRES!$E$1:$L$1,0)-1,COUNTA(OFFSET(PARAMETRES!$E$1,1,MATCH($K$126,PARAMETRES!$E$1:$L$1,0)-1,1048575,1)),1)</xm:f>
          </x14:formula1>
          <xm:sqref>L126 O126 R126</xm:sqref>
        </x14:dataValidation>
        <x14:dataValidation type="list" allowBlank="1" showInputMessage="1" showErrorMessage="1" xr:uid="{00000000-0002-0000-0800-00007D000000}">
          <x14:formula1>
            <xm:f>OFFSET(PARAMETRES!$E$1,1,MATCH($K$127,PARAMETRES!$E$1:$L$1,0)-1,COUNTA(OFFSET(PARAMETRES!$E$1,1,MATCH($K$127,PARAMETRES!$E$1:$L$1,0)-1,1048575,1)),1)</xm:f>
          </x14:formula1>
          <xm:sqref>L127 O127 R127</xm:sqref>
        </x14:dataValidation>
        <x14:dataValidation type="list" allowBlank="1" showInputMessage="1" showErrorMessage="1" xr:uid="{00000000-0002-0000-0800-00007E000000}">
          <x14:formula1>
            <xm:f>OFFSET(PARAMETRES!$E$1,1,MATCH($K$128,PARAMETRES!$E$1:$L$1,0)-1,COUNTA(OFFSET(PARAMETRES!$E$1,1,MATCH($K$128,PARAMETRES!$E$1:$L$1,0)-1,1048575,1)),1)</xm:f>
          </x14:formula1>
          <xm:sqref>L128 O128 R128</xm:sqref>
        </x14:dataValidation>
        <x14:dataValidation type="list" allowBlank="1" showInputMessage="1" showErrorMessage="1" xr:uid="{00000000-0002-0000-0800-00007F000000}">
          <x14:formula1>
            <xm:f>OFFSET(PARAMETRES!$E$1,1,MATCH($K$129,PARAMETRES!$E$1:$L$1,0)-1,COUNTA(OFFSET(PARAMETRES!$E$1,1,MATCH($K$129,PARAMETRES!$E$1:$L$1,0)-1,1048575,1)),1)</xm:f>
          </x14:formula1>
          <xm:sqref>L129 O129 R129</xm:sqref>
        </x14:dataValidation>
        <x14:dataValidation type="list" allowBlank="1" showInputMessage="1" showErrorMessage="1" xr:uid="{00000000-0002-0000-0800-000080000000}">
          <x14:formula1>
            <xm:f>OFFSET(PARAMETRES!$E$1,1,MATCH($K$130,PARAMETRES!$E$1:$L$1,0)-1,COUNTA(OFFSET(PARAMETRES!$E$1,1,MATCH($K$130,PARAMETRES!$E$1:$L$1,0)-1,1048575,1)),1)</xm:f>
          </x14:formula1>
          <xm:sqref>L130 O130 R130</xm:sqref>
        </x14:dataValidation>
        <x14:dataValidation type="list" allowBlank="1" showInputMessage="1" showErrorMessage="1" xr:uid="{00000000-0002-0000-0800-000081000000}">
          <x14:formula1>
            <xm:f>OFFSET(PARAMETRES!$E$1,1,MATCH($K$131,PARAMETRES!$E$1:$L$1,0)-1,COUNTA(OFFSET(PARAMETRES!$E$1,1,MATCH($K$131,PARAMETRES!$E$1:$L$1,0)-1,1048575,1)),1)</xm:f>
          </x14:formula1>
          <xm:sqref>L131 O131 R131</xm:sqref>
        </x14:dataValidation>
        <x14:dataValidation type="list" allowBlank="1" showInputMessage="1" showErrorMessage="1" xr:uid="{00000000-0002-0000-0800-000082000000}">
          <x14:formula1>
            <xm:f>OFFSET(PARAMETRES!$E$1,1,MATCH($K$132,PARAMETRES!$E$1:$L$1,0)-1,COUNTA(OFFSET(PARAMETRES!$E$1,1,MATCH($K$132,PARAMETRES!$E$1:$L$1,0)-1,1048575,1)),1)</xm:f>
          </x14:formula1>
          <xm:sqref>L132 O132 R132</xm:sqref>
        </x14:dataValidation>
        <x14:dataValidation type="list" allowBlank="1" showInputMessage="1" showErrorMessage="1" xr:uid="{00000000-0002-0000-0800-000083000000}">
          <x14:formula1>
            <xm:f>OFFSET(PARAMETRES!$E$1,1,MATCH($K$133,PARAMETRES!$E$1:$L$1,0)-1,COUNTA(OFFSET(PARAMETRES!$E$1,1,MATCH($K$133,PARAMETRES!$E$1:$L$1,0)-1,1048575,1)),1)</xm:f>
          </x14:formula1>
          <xm:sqref>L133 O133 R133</xm:sqref>
        </x14:dataValidation>
        <x14:dataValidation type="list" allowBlank="1" showInputMessage="1" showErrorMessage="1" xr:uid="{00000000-0002-0000-0800-000084000000}">
          <x14:formula1>
            <xm:f>OFFSET(PARAMETRES!$E$1,1,MATCH($K$134,PARAMETRES!$E$1:$L$1,0)-1,COUNTA(OFFSET(PARAMETRES!$E$1,1,MATCH($K$134,PARAMETRES!$E$1:$L$1,0)-1,1048575,1)),1)</xm:f>
          </x14:formula1>
          <xm:sqref>L134 O134 R134</xm:sqref>
        </x14:dataValidation>
        <x14:dataValidation type="list" allowBlank="1" showInputMessage="1" showErrorMessage="1" xr:uid="{00000000-0002-0000-0800-000085000000}">
          <x14:formula1>
            <xm:f>OFFSET(PARAMETRES!$E$1,1,MATCH($K$135,PARAMETRES!$E$1:$L$1,0)-1,COUNTA(OFFSET(PARAMETRES!$E$1,1,MATCH($K$135,PARAMETRES!$E$1:$L$1,0)-1,1048575,1)),1)</xm:f>
          </x14:formula1>
          <xm:sqref>L135 O135 R135</xm:sqref>
        </x14:dataValidation>
        <x14:dataValidation type="list" allowBlank="1" showInputMessage="1" showErrorMessage="1" xr:uid="{00000000-0002-0000-0800-000086000000}">
          <x14:formula1>
            <xm:f>OFFSET(PARAMETRES!$E$1,1,MATCH($K$136,PARAMETRES!$E$1:$L$1,0)-1,COUNTA(OFFSET(PARAMETRES!$E$1,1,MATCH($K$136,PARAMETRES!$E$1:$L$1,0)-1,1048575,1)),1)</xm:f>
          </x14:formula1>
          <xm:sqref>L136 O136 R136</xm:sqref>
        </x14:dataValidation>
        <x14:dataValidation type="list" allowBlank="1" showInputMessage="1" showErrorMessage="1" xr:uid="{00000000-0002-0000-0800-000087000000}">
          <x14:formula1>
            <xm:f>OFFSET(PARAMETRES!$E$1,1,MATCH($K$137,PARAMETRES!$E$1:$L$1,0)-1,COUNTA(OFFSET(PARAMETRES!$E$1,1,MATCH($K$137,PARAMETRES!$E$1:$L$1,0)-1,1048575,1)),1)</xm:f>
          </x14:formula1>
          <xm:sqref>L137 O137 R137</xm:sqref>
        </x14:dataValidation>
        <x14:dataValidation type="list" allowBlank="1" showInputMessage="1" showErrorMessage="1" xr:uid="{00000000-0002-0000-0800-000088000000}">
          <x14:formula1>
            <xm:f>OFFSET(PARAMETRES!$E$1,1,MATCH($K$138,PARAMETRES!$E$1:$L$1,0)-1,COUNTA(OFFSET(PARAMETRES!$E$1,1,MATCH($K$138,PARAMETRES!$E$1:$L$1,0)-1,1048575,1)),1)</xm:f>
          </x14:formula1>
          <xm:sqref>L138 O138 R138</xm:sqref>
        </x14:dataValidation>
        <x14:dataValidation type="list" allowBlank="1" showInputMessage="1" showErrorMessage="1" xr:uid="{00000000-0002-0000-0800-000089000000}">
          <x14:formula1>
            <xm:f>OFFSET(PARAMETRES!$E$1,1,MATCH($K$139,PARAMETRES!$E$1:$L$1,0)-1,COUNTA(OFFSET(PARAMETRES!$E$1,1,MATCH($K$139,PARAMETRES!$E$1:$L$1,0)-1,1048575,1)),1)</xm:f>
          </x14:formula1>
          <xm:sqref>L139 O139 R139</xm:sqref>
        </x14:dataValidation>
        <x14:dataValidation type="list" allowBlank="1" showInputMessage="1" showErrorMessage="1" xr:uid="{00000000-0002-0000-0800-00008A000000}">
          <x14:formula1>
            <xm:f>OFFSET(PARAMETRES!$E$1,1,MATCH($K$140,PARAMETRES!$E$1:$L$1,0)-1,COUNTA(OFFSET(PARAMETRES!$E$1,1,MATCH($K$140,PARAMETRES!$E$1:$L$1,0)-1,1048575,1)),1)</xm:f>
          </x14:formula1>
          <xm:sqref>L140 O140 R140</xm:sqref>
        </x14:dataValidation>
        <x14:dataValidation type="list" allowBlank="1" showInputMessage="1" showErrorMessage="1" xr:uid="{00000000-0002-0000-0800-00008B000000}">
          <x14:formula1>
            <xm:f>OFFSET(PARAMETRES!$E$1,1,MATCH($K$141,PARAMETRES!$E$1:$L$1,0)-1,COUNTA(OFFSET(PARAMETRES!$E$1,1,MATCH($K$141,PARAMETRES!$E$1:$L$1,0)-1,1048575,1)),1)</xm:f>
          </x14:formula1>
          <xm:sqref>L141 O141 R141</xm:sqref>
        </x14:dataValidation>
        <x14:dataValidation type="list" allowBlank="1" showInputMessage="1" showErrorMessage="1" xr:uid="{00000000-0002-0000-0800-00008C000000}">
          <x14:formula1>
            <xm:f>OFFSET(PARAMETRES!$E$1,1,MATCH($K$142,PARAMETRES!$E$1:$L$1,0)-1,COUNTA(OFFSET(PARAMETRES!$E$1,1,MATCH($K$142,PARAMETRES!$E$1:$L$1,0)-1,1048575,1)),1)</xm:f>
          </x14:formula1>
          <xm:sqref>L142 O142 R142</xm:sqref>
        </x14:dataValidation>
        <x14:dataValidation type="list" allowBlank="1" showInputMessage="1" showErrorMessage="1" xr:uid="{00000000-0002-0000-0800-00008D000000}">
          <x14:formula1>
            <xm:f>OFFSET(PARAMETRES!$E$1,1,MATCH($K$143,PARAMETRES!$E$1:$L$1,0)-1,COUNTA(OFFSET(PARAMETRES!$E$1,1,MATCH($K$143,PARAMETRES!$E$1:$L$1,0)-1,1048575,1)),1)</xm:f>
          </x14:formula1>
          <xm:sqref>L143 O143 R143</xm:sqref>
        </x14:dataValidation>
        <x14:dataValidation type="list" allowBlank="1" showInputMessage="1" showErrorMessage="1" xr:uid="{00000000-0002-0000-0800-00008E000000}">
          <x14:formula1>
            <xm:f>OFFSET(PARAMETRES!$E$1,1,MATCH($K$144,PARAMETRES!$E$1:$L$1,0)-1,COUNTA(OFFSET(PARAMETRES!$E$1,1,MATCH($K$144,PARAMETRES!$E$1:$L$1,0)-1,1048575,1)),1)</xm:f>
          </x14:formula1>
          <xm:sqref>L144 O144 R144</xm:sqref>
        </x14:dataValidation>
        <x14:dataValidation type="list" allowBlank="1" showInputMessage="1" showErrorMessage="1" xr:uid="{00000000-0002-0000-0800-00008F000000}">
          <x14:formula1>
            <xm:f>OFFSET(PARAMETRES!$E$1,1,MATCH($K$145,PARAMETRES!$E$1:$L$1,0)-1,COUNTA(OFFSET(PARAMETRES!$E$1,1,MATCH($K$145,PARAMETRES!$E$1:$L$1,0)-1,1048575,1)),1)</xm:f>
          </x14:formula1>
          <xm:sqref>L145 O145 R145</xm:sqref>
        </x14:dataValidation>
        <x14:dataValidation type="list" allowBlank="1" showInputMessage="1" showErrorMessage="1" xr:uid="{00000000-0002-0000-0800-000090000000}">
          <x14:formula1>
            <xm:f>OFFSET(PARAMETRES!$E$1,1,MATCH($K$146,PARAMETRES!$E$1:$L$1,0)-1,COUNTA(OFFSET(PARAMETRES!$E$1,1,MATCH($K$146,PARAMETRES!$E$1:$L$1,0)-1,1048575,1)),1)</xm:f>
          </x14:formula1>
          <xm:sqref>L146 O146 R146</xm:sqref>
        </x14:dataValidation>
        <x14:dataValidation type="list" allowBlank="1" showInputMessage="1" showErrorMessage="1" xr:uid="{00000000-0002-0000-0800-000091000000}">
          <x14:formula1>
            <xm:f>OFFSET(PARAMETRES!$E$1,1,MATCH($K$147,PARAMETRES!$E$1:$L$1,0)-1,COUNTA(OFFSET(PARAMETRES!$E$1,1,MATCH($K$147,PARAMETRES!$E$1:$L$1,0)-1,1048575,1)),1)</xm:f>
          </x14:formula1>
          <xm:sqref>L147 O147 R147</xm:sqref>
        </x14:dataValidation>
        <x14:dataValidation type="list" allowBlank="1" showInputMessage="1" showErrorMessage="1" xr:uid="{00000000-0002-0000-0800-000092000000}">
          <x14:formula1>
            <xm:f>OFFSET(PARAMETRES!$E$1,1,MATCH($K$148,PARAMETRES!$E$1:$L$1,0)-1,COUNTA(OFFSET(PARAMETRES!$E$1,1,MATCH($K$148,PARAMETRES!$E$1:$L$1,0)-1,1048575,1)),1)</xm:f>
          </x14:formula1>
          <xm:sqref>L148 O148 R148</xm:sqref>
        </x14:dataValidation>
        <x14:dataValidation type="list" allowBlank="1" showInputMessage="1" showErrorMessage="1" xr:uid="{00000000-0002-0000-0800-000093000000}">
          <x14:formula1>
            <xm:f>OFFSET(PARAMETRES!$E$1,1,MATCH($K$149,PARAMETRES!$E$1:$L$1,0)-1,COUNTA(OFFSET(PARAMETRES!$E$1,1,MATCH($K$149,PARAMETRES!$E$1:$L$1,0)-1,1048575,1)),1)</xm:f>
          </x14:formula1>
          <xm:sqref>L149 O149 R149</xm:sqref>
        </x14:dataValidation>
        <x14:dataValidation type="list" allowBlank="1" showInputMessage="1" showErrorMessage="1" xr:uid="{00000000-0002-0000-0800-000094000000}">
          <x14:formula1>
            <xm:f>OFFSET(PARAMETRES!$E$1,1,MATCH($K$150,PARAMETRES!$E$1:$L$1,0)-1,COUNTA(OFFSET(PARAMETRES!$E$1,1,MATCH($K$150,PARAMETRES!$E$1:$L$1,0)-1,1048575,1)),1)</xm:f>
          </x14:formula1>
          <xm:sqref>L150 O150 R150</xm:sqref>
        </x14:dataValidation>
        <x14:dataValidation type="list" allowBlank="1" showInputMessage="1" showErrorMessage="1" xr:uid="{00000000-0002-0000-0800-000095000000}">
          <x14:formula1>
            <xm:f>OFFSET(PARAMETRES!$E$1,1,MATCH($K$151,PARAMETRES!$E$1:$L$1,0)-1,COUNTA(OFFSET(PARAMETRES!$E$1,1,MATCH($K$151,PARAMETRES!$E$1:$L$1,0)-1,1048575,1)),1)</xm:f>
          </x14:formula1>
          <xm:sqref>L151 O151 R151</xm:sqref>
        </x14:dataValidation>
        <x14:dataValidation type="list" allowBlank="1" showInputMessage="1" showErrorMessage="1" xr:uid="{00000000-0002-0000-0800-000096000000}">
          <x14:formula1>
            <xm:f>OFFSET(PARAMETRES!$E$1,1,MATCH($K$152,PARAMETRES!$E$1:$L$1,0)-1,COUNTA(OFFSET(PARAMETRES!$E$1,1,MATCH($K$152,PARAMETRES!$E$1:$L$1,0)-1,1048575,1)),1)</xm:f>
          </x14:formula1>
          <xm:sqref>L152 O152 R152</xm:sqref>
        </x14:dataValidation>
        <x14:dataValidation type="list" allowBlank="1" showInputMessage="1" showErrorMessage="1" xr:uid="{00000000-0002-0000-0800-000097000000}">
          <x14:formula1>
            <xm:f>OFFSET(PARAMETRES!$E$1,1,MATCH($K$153,PARAMETRES!$E$1:$L$1,0)-1,COUNTA(OFFSET(PARAMETRES!$E$1,1,MATCH($K$153,PARAMETRES!$E$1:$L$1,0)-1,1048575,1)),1)</xm:f>
          </x14:formula1>
          <xm:sqref>L153 O153 R153</xm:sqref>
        </x14:dataValidation>
        <x14:dataValidation type="list" allowBlank="1" showInputMessage="1" showErrorMessage="1" xr:uid="{00000000-0002-0000-0800-000098000000}">
          <x14:formula1>
            <xm:f>OFFSET(PARAMETRES!$E$1,1,MATCH($K$154,PARAMETRES!$E$1:$L$1,0)-1,COUNTA(OFFSET(PARAMETRES!$E$1,1,MATCH($K$154,PARAMETRES!$E$1:$L$1,0)-1,1048575,1)),1)</xm:f>
          </x14:formula1>
          <xm:sqref>L154 O154 R154</xm:sqref>
        </x14:dataValidation>
        <x14:dataValidation type="list" allowBlank="1" showInputMessage="1" showErrorMessage="1" xr:uid="{00000000-0002-0000-0800-000099000000}">
          <x14:formula1>
            <xm:f>OFFSET(PARAMETRES!$E$1,1,MATCH($K$155,PARAMETRES!$E$1:$L$1,0)-1,COUNTA(OFFSET(PARAMETRES!$E$1,1,MATCH($K$155,PARAMETRES!$E$1:$L$1,0)-1,1048575,1)),1)</xm:f>
          </x14:formula1>
          <xm:sqref>L155 O155 R155</xm:sqref>
        </x14:dataValidation>
        <x14:dataValidation type="list" allowBlank="1" showInputMessage="1" showErrorMessage="1" xr:uid="{00000000-0002-0000-0800-00009A000000}">
          <x14:formula1>
            <xm:f>OFFSET(PARAMETRES!$E$1,1,MATCH($K$156,PARAMETRES!$E$1:$L$1,0)-1,COUNTA(OFFSET(PARAMETRES!$E$1,1,MATCH($K$156,PARAMETRES!$E$1:$L$1,0)-1,1048575,1)),1)</xm:f>
          </x14:formula1>
          <xm:sqref>L156 O156 R156</xm:sqref>
        </x14:dataValidation>
        <x14:dataValidation type="list" allowBlank="1" showInputMessage="1" showErrorMessage="1" xr:uid="{00000000-0002-0000-0800-00009B000000}">
          <x14:formula1>
            <xm:f>OFFSET(PARAMETRES!$E$1,1,MATCH($K$157,PARAMETRES!$E$1:$L$1,0)-1,COUNTA(OFFSET(PARAMETRES!$E$1,1,MATCH($K$157,PARAMETRES!$E$1:$L$1,0)-1,1048575,1)),1)</xm:f>
          </x14:formula1>
          <xm:sqref>L157 O157 R157</xm:sqref>
        </x14:dataValidation>
        <x14:dataValidation type="list" allowBlank="1" showInputMessage="1" showErrorMessage="1" xr:uid="{00000000-0002-0000-0800-00009C000000}">
          <x14:formula1>
            <xm:f>OFFSET(PARAMETRES!$E$1,1,MATCH($K$158,PARAMETRES!$E$1:$L$1,0)-1,COUNTA(OFFSET(PARAMETRES!$E$1,1,MATCH($K$158,PARAMETRES!$E$1:$L$1,0)-1,1048575,1)),1)</xm:f>
          </x14:formula1>
          <xm:sqref>L158 O158 R158</xm:sqref>
        </x14:dataValidation>
        <x14:dataValidation type="list" allowBlank="1" showInputMessage="1" showErrorMessage="1" xr:uid="{00000000-0002-0000-0800-00009D000000}">
          <x14:formula1>
            <xm:f>OFFSET(PARAMETRES!$E$1,1,MATCH($K$159,PARAMETRES!$E$1:$L$1,0)-1,COUNTA(OFFSET(PARAMETRES!$E$1,1,MATCH($K$159,PARAMETRES!$E$1:$L$1,0)-1,1048575,1)),1)</xm:f>
          </x14:formula1>
          <xm:sqref>L159 O159 R159</xm:sqref>
        </x14:dataValidation>
        <x14:dataValidation type="list" allowBlank="1" showInputMessage="1" showErrorMessage="1" xr:uid="{00000000-0002-0000-0800-00009E000000}">
          <x14:formula1>
            <xm:f>OFFSET(PARAMETRES!$E$1,1,MATCH($K$160,PARAMETRES!$E$1:$L$1,0)-1,COUNTA(OFFSET(PARAMETRES!$E$1,1,MATCH($K$160,PARAMETRES!$E$1:$L$1,0)-1,1048575,1)),1)</xm:f>
          </x14:formula1>
          <xm:sqref>L160 O160 R160</xm:sqref>
        </x14:dataValidation>
        <x14:dataValidation type="list" allowBlank="1" showInputMessage="1" showErrorMessage="1" xr:uid="{00000000-0002-0000-0800-00009F000000}">
          <x14:formula1>
            <xm:f>OFFSET(PARAMETRES!$E$1,1,MATCH($K$161,PARAMETRES!$E$1:$L$1,0)-1,COUNTA(OFFSET(PARAMETRES!$E$1,1,MATCH($K$161,PARAMETRES!$E$1:$L$1,0)-1,1048575,1)),1)</xm:f>
          </x14:formula1>
          <xm:sqref>L161 O161 R161</xm:sqref>
        </x14:dataValidation>
        <x14:dataValidation type="list" allowBlank="1" showInputMessage="1" showErrorMessage="1" xr:uid="{00000000-0002-0000-0800-0000A0000000}">
          <x14:formula1>
            <xm:f>OFFSET(PARAMETRES!$E$1,1,MATCH($K$162,PARAMETRES!$E$1:$L$1,0)-1,COUNTA(OFFSET(PARAMETRES!$E$1,1,MATCH($K$162,PARAMETRES!$E$1:$L$1,0)-1,1048575,1)),1)</xm:f>
          </x14:formula1>
          <xm:sqref>L162 O162 R162</xm:sqref>
        </x14:dataValidation>
        <x14:dataValidation type="list" allowBlank="1" showInputMessage="1" showErrorMessage="1" xr:uid="{00000000-0002-0000-0800-0000A1000000}">
          <x14:formula1>
            <xm:f>OFFSET(PARAMETRES!$E$1,1,MATCH($K$163,PARAMETRES!$E$1:$L$1,0)-1,COUNTA(OFFSET(PARAMETRES!$E$1,1,MATCH($K$163,PARAMETRES!$E$1:$L$1,0)-1,1048575,1)),1)</xm:f>
          </x14:formula1>
          <xm:sqref>L163 O163 R163</xm:sqref>
        </x14:dataValidation>
        <x14:dataValidation type="list" allowBlank="1" showInputMessage="1" showErrorMessage="1" xr:uid="{00000000-0002-0000-0800-0000A2000000}">
          <x14:formula1>
            <xm:f>OFFSET(PARAMETRES!$E$1,1,MATCH($K$164,PARAMETRES!$E$1:$L$1,0)-1,COUNTA(OFFSET(PARAMETRES!$E$1,1,MATCH($K$164,PARAMETRES!$E$1:$L$1,0)-1,1048575,1)),1)</xm:f>
          </x14:formula1>
          <xm:sqref>L164 O164 R164</xm:sqref>
        </x14:dataValidation>
        <x14:dataValidation type="list" allowBlank="1" showInputMessage="1" showErrorMessage="1" xr:uid="{00000000-0002-0000-0800-0000A3000000}">
          <x14:formula1>
            <xm:f>OFFSET(PARAMETRES!$E$1,1,MATCH($K$165,PARAMETRES!$E$1:$L$1,0)-1,COUNTA(OFFSET(PARAMETRES!$E$1,1,MATCH($K$165,PARAMETRES!$E$1:$L$1,0)-1,1048575,1)),1)</xm:f>
          </x14:formula1>
          <xm:sqref>L165 O165 R165</xm:sqref>
        </x14:dataValidation>
        <x14:dataValidation type="list" allowBlank="1" showInputMessage="1" showErrorMessage="1" xr:uid="{00000000-0002-0000-0800-0000A4000000}">
          <x14:formula1>
            <xm:f>OFFSET(PARAMETRES!$E$1,1,MATCH($K$166,PARAMETRES!$E$1:$L$1,0)-1,COUNTA(OFFSET(PARAMETRES!$E$1,1,MATCH($K$166,PARAMETRES!$E$1:$L$1,0)-1,1048575,1)),1)</xm:f>
          </x14:formula1>
          <xm:sqref>L166 O166 R166</xm:sqref>
        </x14:dataValidation>
        <x14:dataValidation type="list" allowBlank="1" showInputMessage="1" showErrorMessage="1" xr:uid="{00000000-0002-0000-0800-0000A5000000}">
          <x14:formula1>
            <xm:f>OFFSET(PARAMETRES!$E$1,1,MATCH($K$167,PARAMETRES!$E$1:$L$1,0)-1,COUNTA(OFFSET(PARAMETRES!$E$1,1,MATCH($K$167,PARAMETRES!$E$1:$L$1,0)-1,1048575,1)),1)</xm:f>
          </x14:formula1>
          <xm:sqref>L167 O167 R167</xm:sqref>
        </x14:dataValidation>
        <x14:dataValidation type="list" allowBlank="1" showInputMessage="1" showErrorMessage="1" xr:uid="{00000000-0002-0000-0800-0000A6000000}">
          <x14:formula1>
            <xm:f>OFFSET(PARAMETRES!$E$1,1,MATCH($K$168,PARAMETRES!$E$1:$L$1,0)-1,COUNTA(OFFSET(PARAMETRES!$E$1,1,MATCH($K$168,PARAMETRES!$E$1:$L$1,0)-1,1048575,1)),1)</xm:f>
          </x14:formula1>
          <xm:sqref>L168 O168 R168</xm:sqref>
        </x14:dataValidation>
        <x14:dataValidation type="list" allowBlank="1" showInputMessage="1" showErrorMessage="1" xr:uid="{00000000-0002-0000-0800-0000A7000000}">
          <x14:formula1>
            <xm:f>OFFSET(PARAMETRES!$E$1,1,MATCH($K$169,PARAMETRES!$E$1:$L$1,0)-1,COUNTA(OFFSET(PARAMETRES!$E$1,1,MATCH($K$169,PARAMETRES!$E$1:$L$1,0)-1,1048575,1)),1)</xm:f>
          </x14:formula1>
          <xm:sqref>L169 O169 R169</xm:sqref>
        </x14:dataValidation>
        <x14:dataValidation type="list" allowBlank="1" showInputMessage="1" showErrorMessage="1" xr:uid="{00000000-0002-0000-0800-0000A8000000}">
          <x14:formula1>
            <xm:f>OFFSET(PARAMETRES!$E$1,1,MATCH($K$170,PARAMETRES!$E$1:$L$1,0)-1,COUNTA(OFFSET(PARAMETRES!$E$1,1,MATCH($K$170,PARAMETRES!$E$1:$L$1,0)-1,1048575,1)),1)</xm:f>
          </x14:formula1>
          <xm:sqref>L170 O170 R170</xm:sqref>
        </x14:dataValidation>
        <x14:dataValidation type="list" allowBlank="1" showInputMessage="1" showErrorMessage="1" xr:uid="{00000000-0002-0000-0800-0000A9000000}">
          <x14:formula1>
            <xm:f>OFFSET(PARAMETRES!$E$1,1,MATCH($K$171,PARAMETRES!$E$1:$L$1,0)-1,COUNTA(OFFSET(PARAMETRES!$E$1,1,MATCH($K$171,PARAMETRES!$E$1:$L$1,0)-1,1048575,1)),1)</xm:f>
          </x14:formula1>
          <xm:sqref>L171 O171 R171</xm:sqref>
        </x14:dataValidation>
        <x14:dataValidation type="list" allowBlank="1" showInputMessage="1" showErrorMessage="1" xr:uid="{00000000-0002-0000-0800-0000AA000000}">
          <x14:formula1>
            <xm:f>OFFSET(PARAMETRES!$E$1,1,MATCH($K$172,PARAMETRES!$E$1:$L$1,0)-1,COUNTA(OFFSET(PARAMETRES!$E$1,1,MATCH($K$172,PARAMETRES!$E$1:$L$1,0)-1,1048575,1)),1)</xm:f>
          </x14:formula1>
          <xm:sqref>L172 O172 R172</xm:sqref>
        </x14:dataValidation>
        <x14:dataValidation type="list" allowBlank="1" showInputMessage="1" showErrorMessage="1" xr:uid="{00000000-0002-0000-0800-0000AB000000}">
          <x14:formula1>
            <xm:f>OFFSET(PARAMETRES!$E$1,1,MATCH($K$173,PARAMETRES!$E$1:$L$1,0)-1,COUNTA(OFFSET(PARAMETRES!$E$1,1,MATCH($K$173,PARAMETRES!$E$1:$L$1,0)-1,1048575,1)),1)</xm:f>
          </x14:formula1>
          <xm:sqref>L173 O173 R173</xm:sqref>
        </x14:dataValidation>
        <x14:dataValidation type="list" allowBlank="1" showInputMessage="1" showErrorMessage="1" xr:uid="{00000000-0002-0000-0800-0000AC000000}">
          <x14:formula1>
            <xm:f>OFFSET(PARAMETRES!$E$1,1,MATCH($K$174,PARAMETRES!$E$1:$L$1,0)-1,COUNTA(OFFSET(PARAMETRES!$E$1,1,MATCH($K$174,PARAMETRES!$E$1:$L$1,0)-1,1048575,1)),1)</xm:f>
          </x14:formula1>
          <xm:sqref>L174 O174 R174</xm:sqref>
        </x14:dataValidation>
        <x14:dataValidation type="list" allowBlank="1" showInputMessage="1" showErrorMessage="1" xr:uid="{00000000-0002-0000-0800-0000AD000000}">
          <x14:formula1>
            <xm:f>OFFSET(PARAMETRES!$E$1,1,MATCH($K$175,PARAMETRES!$E$1:$L$1,0)-1,COUNTA(OFFSET(PARAMETRES!$E$1,1,MATCH($K$175,PARAMETRES!$E$1:$L$1,0)-1,1048575,1)),1)</xm:f>
          </x14:formula1>
          <xm:sqref>L175 O175 R175</xm:sqref>
        </x14:dataValidation>
        <x14:dataValidation type="list" allowBlank="1" showInputMessage="1" showErrorMessage="1" xr:uid="{00000000-0002-0000-0800-0000AE000000}">
          <x14:formula1>
            <xm:f>OFFSET(PARAMETRES!$E$1,1,MATCH($K$176,PARAMETRES!$E$1:$L$1,0)-1,COUNTA(OFFSET(PARAMETRES!$E$1,1,MATCH($K$176,PARAMETRES!$E$1:$L$1,0)-1,1048575,1)),1)</xm:f>
          </x14:formula1>
          <xm:sqref>L176 O176 R176</xm:sqref>
        </x14:dataValidation>
        <x14:dataValidation type="list" allowBlank="1" showInputMessage="1" showErrorMessage="1" xr:uid="{00000000-0002-0000-0800-0000AF000000}">
          <x14:formula1>
            <xm:f>OFFSET(PARAMETRES!$E$1,1,MATCH($K$177,PARAMETRES!$E$1:$L$1,0)-1,COUNTA(OFFSET(PARAMETRES!$E$1,1,MATCH($K$177,PARAMETRES!$E$1:$L$1,0)-1,1048575,1)),1)</xm:f>
          </x14:formula1>
          <xm:sqref>L177 O177 R177</xm:sqref>
        </x14:dataValidation>
        <x14:dataValidation type="list" allowBlank="1" showInputMessage="1" showErrorMessage="1" xr:uid="{00000000-0002-0000-0800-0000B0000000}">
          <x14:formula1>
            <xm:f>OFFSET(PARAMETRES!$E$1,1,MATCH($K$178,PARAMETRES!$E$1:$L$1,0)-1,COUNTA(OFFSET(PARAMETRES!$E$1,1,MATCH($K$178,PARAMETRES!$E$1:$L$1,0)-1,1048575,1)),1)</xm:f>
          </x14:formula1>
          <xm:sqref>L178 O178 R178</xm:sqref>
        </x14:dataValidation>
        <x14:dataValidation type="list" allowBlank="1" showInputMessage="1" showErrorMessage="1" xr:uid="{00000000-0002-0000-0800-0000B1000000}">
          <x14:formula1>
            <xm:f>OFFSET(PARAMETRES!$E$1,1,MATCH($K$179,PARAMETRES!$E$1:$L$1,0)-1,COUNTA(OFFSET(PARAMETRES!$E$1,1,MATCH($K$179,PARAMETRES!$E$1:$L$1,0)-1,1048575,1)),1)</xm:f>
          </x14:formula1>
          <xm:sqref>L179 O179 R179</xm:sqref>
        </x14:dataValidation>
        <x14:dataValidation type="list" allowBlank="1" showInputMessage="1" showErrorMessage="1" xr:uid="{00000000-0002-0000-0800-0000B2000000}">
          <x14:formula1>
            <xm:f>OFFSET(PARAMETRES!$E$1,1,MATCH($K$180,PARAMETRES!$E$1:$L$1,0)-1,COUNTA(OFFSET(PARAMETRES!$E$1,1,MATCH($K$180,PARAMETRES!$E$1:$L$1,0)-1,1048575,1)),1)</xm:f>
          </x14:formula1>
          <xm:sqref>L180 O180 R180</xm:sqref>
        </x14:dataValidation>
        <x14:dataValidation type="list" allowBlank="1" showInputMessage="1" showErrorMessage="1" xr:uid="{00000000-0002-0000-0800-0000B3000000}">
          <x14:formula1>
            <xm:f>OFFSET(PARAMETRES!$E$1,1,MATCH($K$181,PARAMETRES!$E$1:$L$1,0)-1,COUNTA(OFFSET(PARAMETRES!$E$1,1,MATCH($K$181,PARAMETRES!$E$1:$L$1,0)-1,1048575,1)),1)</xm:f>
          </x14:formula1>
          <xm:sqref>L181 O181 R181</xm:sqref>
        </x14:dataValidation>
        <x14:dataValidation type="list" allowBlank="1" showInputMessage="1" showErrorMessage="1" xr:uid="{00000000-0002-0000-0800-0000B4000000}">
          <x14:formula1>
            <xm:f>OFFSET(PARAMETRES!$E$1,1,MATCH($K$182,PARAMETRES!$E$1:$L$1,0)-1,COUNTA(OFFSET(PARAMETRES!$E$1,1,MATCH($K$182,PARAMETRES!$E$1:$L$1,0)-1,1048575,1)),1)</xm:f>
          </x14:formula1>
          <xm:sqref>L182 O182 R182</xm:sqref>
        </x14:dataValidation>
        <x14:dataValidation type="list" allowBlank="1" showInputMessage="1" showErrorMessage="1" xr:uid="{00000000-0002-0000-0800-0000B5000000}">
          <x14:formula1>
            <xm:f>OFFSET(PARAMETRES!$E$1,1,MATCH($K$183,PARAMETRES!$E$1:$L$1,0)-1,COUNTA(OFFSET(PARAMETRES!$E$1,1,MATCH($K$183,PARAMETRES!$E$1:$L$1,0)-1,1048575,1)),1)</xm:f>
          </x14:formula1>
          <xm:sqref>L183 O183 R183</xm:sqref>
        </x14:dataValidation>
        <x14:dataValidation type="list" allowBlank="1" showInputMessage="1" showErrorMessage="1" xr:uid="{00000000-0002-0000-0800-0000B6000000}">
          <x14:formula1>
            <xm:f>OFFSET(PARAMETRES!$E$1,1,MATCH($K$184,PARAMETRES!$E$1:$L$1,0)-1,COUNTA(OFFSET(PARAMETRES!$E$1,1,MATCH($K$184,PARAMETRES!$E$1:$L$1,0)-1,1048575,1)),1)</xm:f>
          </x14:formula1>
          <xm:sqref>L184 O184 R184</xm:sqref>
        </x14:dataValidation>
        <x14:dataValidation type="list" allowBlank="1" showInputMessage="1" showErrorMessage="1" xr:uid="{00000000-0002-0000-0800-0000B7000000}">
          <x14:formula1>
            <xm:f>OFFSET(PARAMETRES!$E$1,1,MATCH($K$185,PARAMETRES!$E$1:$L$1,0)-1,COUNTA(OFFSET(PARAMETRES!$E$1,1,MATCH($K$185,PARAMETRES!$E$1:$L$1,0)-1,1048575,1)),1)</xm:f>
          </x14:formula1>
          <xm:sqref>L185 O185 R185</xm:sqref>
        </x14:dataValidation>
        <x14:dataValidation type="list" allowBlank="1" showInputMessage="1" showErrorMessage="1" xr:uid="{00000000-0002-0000-0800-0000B8000000}">
          <x14:formula1>
            <xm:f>OFFSET(PARAMETRES!$E$1,1,MATCH($K$186,PARAMETRES!$E$1:$L$1,0)-1,COUNTA(OFFSET(PARAMETRES!$E$1,1,MATCH($K$186,PARAMETRES!$E$1:$L$1,0)-1,1048575,1)),1)</xm:f>
          </x14:formula1>
          <xm:sqref>L186 O186 R186</xm:sqref>
        </x14:dataValidation>
        <x14:dataValidation type="list" allowBlank="1" showInputMessage="1" showErrorMessage="1" xr:uid="{00000000-0002-0000-0800-0000B9000000}">
          <x14:formula1>
            <xm:f>OFFSET(PARAMETRES!$E$1,1,MATCH($K$187,PARAMETRES!$E$1:$L$1,0)-1,COUNTA(OFFSET(PARAMETRES!$E$1,1,MATCH($K$187,PARAMETRES!$E$1:$L$1,0)-1,1048575,1)),1)</xm:f>
          </x14:formula1>
          <xm:sqref>L187 O187 R187</xm:sqref>
        </x14:dataValidation>
        <x14:dataValidation type="list" allowBlank="1" showInputMessage="1" showErrorMessage="1" xr:uid="{00000000-0002-0000-0800-0000BA000000}">
          <x14:formula1>
            <xm:f>OFFSET(PARAMETRES!$E$1,1,MATCH($K$188,PARAMETRES!$E$1:$L$1,0)-1,COUNTA(OFFSET(PARAMETRES!$E$1,1,MATCH($K$188,PARAMETRES!$E$1:$L$1,0)-1,1048575,1)),1)</xm:f>
          </x14:formula1>
          <xm:sqref>L188 O188 R188</xm:sqref>
        </x14:dataValidation>
        <x14:dataValidation type="list" allowBlank="1" showInputMessage="1" showErrorMessage="1" xr:uid="{00000000-0002-0000-0800-0000BB000000}">
          <x14:formula1>
            <xm:f>OFFSET(PARAMETRES!$E$1,1,MATCH($K$189,PARAMETRES!$E$1:$L$1,0)-1,COUNTA(OFFSET(PARAMETRES!$E$1,1,MATCH($K$189,PARAMETRES!$E$1:$L$1,0)-1,1048575,1)),1)</xm:f>
          </x14:formula1>
          <xm:sqref>L189 O189 R189</xm:sqref>
        </x14:dataValidation>
        <x14:dataValidation type="list" allowBlank="1" showInputMessage="1" showErrorMessage="1" xr:uid="{00000000-0002-0000-0800-0000BC000000}">
          <x14:formula1>
            <xm:f>OFFSET(PARAMETRES!$E$1,1,MATCH($K$190,PARAMETRES!$E$1:$L$1,0)-1,COUNTA(OFFSET(PARAMETRES!$E$1,1,MATCH($K$190,PARAMETRES!$E$1:$L$1,0)-1,1048575,1)),1)</xm:f>
          </x14:formula1>
          <xm:sqref>L190 O190 R190</xm:sqref>
        </x14:dataValidation>
        <x14:dataValidation type="list" allowBlank="1" showInputMessage="1" showErrorMessage="1" xr:uid="{00000000-0002-0000-0800-0000BD000000}">
          <x14:formula1>
            <xm:f>OFFSET(PARAMETRES!$E$1,1,MATCH($K$191,PARAMETRES!$E$1:$L$1,0)-1,COUNTA(OFFSET(PARAMETRES!$E$1,1,MATCH($K$191,PARAMETRES!$E$1:$L$1,0)-1,1048575,1)),1)</xm:f>
          </x14:formula1>
          <xm:sqref>L191 O191 R191</xm:sqref>
        </x14:dataValidation>
        <x14:dataValidation type="list" allowBlank="1" showInputMessage="1" showErrorMessage="1" xr:uid="{00000000-0002-0000-0800-0000BE000000}">
          <x14:formula1>
            <xm:f>OFFSET(PARAMETRES!$E$1,1,MATCH($K$192,PARAMETRES!$E$1:$L$1,0)-1,COUNTA(OFFSET(PARAMETRES!$E$1,1,MATCH($K$192,PARAMETRES!$E$1:$L$1,0)-1,1048575,1)),1)</xm:f>
          </x14:formula1>
          <xm:sqref>L192 O192 R192</xm:sqref>
        </x14:dataValidation>
        <x14:dataValidation type="list" allowBlank="1" showInputMessage="1" showErrorMessage="1" xr:uid="{00000000-0002-0000-0800-0000BF000000}">
          <x14:formula1>
            <xm:f>OFFSET(PARAMETRES!$E$1,1,MATCH($K$193,PARAMETRES!$E$1:$L$1,0)-1,COUNTA(OFFSET(PARAMETRES!$E$1,1,MATCH($K$193,PARAMETRES!$E$1:$L$1,0)-1,1048575,1)),1)</xm:f>
          </x14:formula1>
          <xm:sqref>L193 O193 R193</xm:sqref>
        </x14:dataValidation>
        <x14:dataValidation type="list" allowBlank="1" showInputMessage="1" showErrorMessage="1" xr:uid="{00000000-0002-0000-0800-0000C0000000}">
          <x14:formula1>
            <xm:f>OFFSET(PARAMETRES!$E$1,1,MATCH($K$194,PARAMETRES!$E$1:$L$1,0)-1,COUNTA(OFFSET(PARAMETRES!$E$1,1,MATCH($K$194,PARAMETRES!$E$1:$L$1,0)-1,1048575,1)),1)</xm:f>
          </x14:formula1>
          <xm:sqref>L194 O194 R194</xm:sqref>
        </x14:dataValidation>
        <x14:dataValidation type="list" allowBlank="1" showInputMessage="1" showErrorMessage="1" xr:uid="{00000000-0002-0000-0800-0000C1000000}">
          <x14:formula1>
            <xm:f>OFFSET(PARAMETRES!$E$1,1,MATCH($K$195,PARAMETRES!$E$1:$L$1,0)-1,COUNTA(OFFSET(PARAMETRES!$E$1,1,MATCH($K$195,PARAMETRES!$E$1:$L$1,0)-1,1048575,1)),1)</xm:f>
          </x14:formula1>
          <xm:sqref>L195 O195 R195</xm:sqref>
        </x14:dataValidation>
        <x14:dataValidation type="list" allowBlank="1" showInputMessage="1" showErrorMessage="1" xr:uid="{00000000-0002-0000-0800-0000C2000000}">
          <x14:formula1>
            <xm:f>OFFSET(PARAMETRES!$E$1,1,MATCH($K$196,PARAMETRES!$E$1:$L$1,0)-1,COUNTA(OFFSET(PARAMETRES!$E$1,1,MATCH($K$196,PARAMETRES!$E$1:$L$1,0)-1,1048575,1)),1)</xm:f>
          </x14:formula1>
          <xm:sqref>L196 O196 R196</xm:sqref>
        </x14:dataValidation>
        <x14:dataValidation type="list" allowBlank="1" showInputMessage="1" showErrorMessage="1" xr:uid="{00000000-0002-0000-0800-0000C3000000}">
          <x14:formula1>
            <xm:f>OFFSET(PARAMETRES!$E$1,1,MATCH($K$197,PARAMETRES!$E$1:$L$1,0)-1,COUNTA(OFFSET(PARAMETRES!$E$1,1,MATCH($K$197,PARAMETRES!$E$1:$L$1,0)-1,1048575,1)),1)</xm:f>
          </x14:formula1>
          <xm:sqref>L197 O197 R197</xm:sqref>
        </x14:dataValidation>
        <x14:dataValidation type="list" allowBlank="1" showInputMessage="1" showErrorMessage="1" xr:uid="{00000000-0002-0000-0800-0000C4000000}">
          <x14:formula1>
            <xm:f>OFFSET(PARAMETRES!$E$1,1,MATCH($K$198,PARAMETRES!$E$1:$L$1,0)-1,COUNTA(OFFSET(PARAMETRES!$E$1,1,MATCH($K$198,PARAMETRES!$E$1:$L$1,0)-1,1048575,1)),1)</xm:f>
          </x14:formula1>
          <xm:sqref>L198 O198 R198</xm:sqref>
        </x14:dataValidation>
        <x14:dataValidation type="list" allowBlank="1" showInputMessage="1" showErrorMessage="1" xr:uid="{00000000-0002-0000-0800-0000C5000000}">
          <x14:formula1>
            <xm:f>OFFSET(PARAMETRES!$E$1,1,MATCH($K$199,PARAMETRES!$E$1:$L$1,0)-1,COUNTA(OFFSET(PARAMETRES!$E$1,1,MATCH($K$199,PARAMETRES!$E$1:$L$1,0)-1,1048575,1)),1)</xm:f>
          </x14:formula1>
          <xm:sqref>L199 O199 R199</xm:sqref>
        </x14:dataValidation>
        <x14:dataValidation type="list" allowBlank="1" showInputMessage="1" showErrorMessage="1" xr:uid="{00000000-0002-0000-0800-0000C6000000}">
          <x14:formula1>
            <xm:f>OFFSET(PARAMETRES!$E$1,1,MATCH($K$200,PARAMETRES!$E$1:$L$1,0)-1,COUNTA(OFFSET(PARAMETRES!$E$1,1,MATCH($K$200,PARAMETRES!$E$1:$L$1,0)-1,1048575,1)),1)</xm:f>
          </x14:formula1>
          <xm:sqref>L200 O200 R200</xm:sqref>
        </x14:dataValidation>
        <x14:dataValidation type="list" allowBlank="1" showInputMessage="1" showErrorMessage="1" xr:uid="{00000000-0002-0000-0800-0000C7000000}">
          <x14:formula1>
            <xm:f>OFFSET(PARAMETRES!$E$1,1,MATCH($K$201,PARAMETRES!$E$1:$L$1,0)-1,COUNTA(OFFSET(PARAMETRES!$E$1,1,MATCH($K$201,PARAMETRES!$E$1:$L$1,0)-1,1048575,1)),1)</xm:f>
          </x14:formula1>
          <xm:sqref>L201 O201 R201</xm:sqref>
        </x14:dataValidation>
        <x14:dataValidation type="list" allowBlank="1" showInputMessage="1" showErrorMessage="1" xr:uid="{00000000-0002-0000-0800-0000C8000000}">
          <x14:formula1>
            <xm:f>OFFSET(PARAMETRES!$E$1,1,MATCH($K$202,PARAMETRES!$E$1:$L$1,0)-1,COUNTA(OFFSET(PARAMETRES!$E$1,1,MATCH($K$202,PARAMETRES!$E$1:$L$1,0)-1,1048575,1)),1)</xm:f>
          </x14:formula1>
          <xm:sqref>L202 O202 R202</xm:sqref>
        </x14:dataValidation>
        <x14:dataValidation type="list" allowBlank="1" showInputMessage="1" showErrorMessage="1" xr:uid="{00000000-0002-0000-0800-0000C9000000}">
          <x14:formula1>
            <xm:f>OFFSET(PARAMETRES!$E$1,1,MATCH($K$203,PARAMETRES!$E$1:$L$1,0)-1,COUNTA(OFFSET(PARAMETRES!$E$1,1,MATCH($K$203,PARAMETRES!$E$1:$L$1,0)-1,1048575,1)),1)</xm:f>
          </x14:formula1>
          <xm:sqref>L203 O203 R203</xm:sqref>
        </x14:dataValidation>
        <x14:dataValidation type="list" allowBlank="1" showInputMessage="1" showErrorMessage="1" xr:uid="{00000000-0002-0000-0800-0000CA000000}">
          <x14:formula1>
            <xm:f>OFFSET(PARAMETRES!$E$1,1,MATCH($K$204,PARAMETRES!$E$1:$L$1,0)-1,COUNTA(OFFSET(PARAMETRES!$E$1,1,MATCH($K$204,PARAMETRES!$E$1:$L$1,0)-1,1048575,1)),1)</xm:f>
          </x14:formula1>
          <xm:sqref>L204 O204 R204</xm:sqref>
        </x14:dataValidation>
        <x14:dataValidation type="list" allowBlank="1" showInputMessage="1" showErrorMessage="1" xr:uid="{00000000-0002-0000-0800-0000CB000000}">
          <x14:formula1>
            <xm:f>OFFSET(PARAMETRES!$E$1,1,MATCH($K$205,PARAMETRES!$E$1:$L$1,0)-1,COUNTA(OFFSET(PARAMETRES!$E$1,1,MATCH($K$205,PARAMETRES!$E$1:$L$1,0)-1,1048575,1)),1)</xm:f>
          </x14:formula1>
          <xm:sqref>L205 O205 R205</xm:sqref>
        </x14:dataValidation>
        <x14:dataValidation type="list" allowBlank="1" showInputMessage="1" showErrorMessage="1" xr:uid="{00000000-0002-0000-0800-0000CC000000}">
          <x14:formula1>
            <xm:f>OFFSET(PARAMETRES!$E$1,1,MATCH($K$206,PARAMETRES!$E$1:$L$1,0)-1,COUNTA(OFFSET(PARAMETRES!$E$1,1,MATCH($K$206,PARAMETRES!$E$1:$L$1,0)-1,1048575,1)),1)</xm:f>
          </x14:formula1>
          <xm:sqref>L206 O206 R206</xm:sqref>
        </x14:dataValidation>
        <x14:dataValidation type="list" allowBlank="1" showInputMessage="1" showErrorMessage="1" xr:uid="{00000000-0002-0000-0800-0000CD000000}">
          <x14:formula1>
            <xm:f>OFFSET(PARAMETRES!$E$1,1,MATCH($K$207,PARAMETRES!$E$1:$L$1,0)-1,COUNTA(OFFSET(PARAMETRES!$E$1,1,MATCH($K$207,PARAMETRES!$E$1:$L$1,0)-1,1048575,1)),1)</xm:f>
          </x14:formula1>
          <xm:sqref>L207 O207 R207</xm:sqref>
        </x14:dataValidation>
        <x14:dataValidation type="list" allowBlank="1" showInputMessage="1" showErrorMessage="1" xr:uid="{00000000-0002-0000-0800-0000CE000000}">
          <x14:formula1>
            <xm:f>OFFSET(PARAMETRES!$E$1,1,MATCH($K$208,PARAMETRES!$E$1:$L$1,0)-1,COUNTA(OFFSET(PARAMETRES!$E$1,1,MATCH($K$208,PARAMETRES!$E$1:$L$1,0)-1,1048575,1)),1)</xm:f>
          </x14:formula1>
          <xm:sqref>L208 O208 R208</xm:sqref>
        </x14:dataValidation>
        <x14:dataValidation type="list" allowBlank="1" showInputMessage="1" showErrorMessage="1" xr:uid="{00000000-0002-0000-0800-0000CF000000}">
          <x14:formula1>
            <xm:f>OFFSET(PARAMETRES!$E$1,1,MATCH($K$209,PARAMETRES!$E$1:$L$1,0)-1,COUNTA(OFFSET(PARAMETRES!$E$1,1,MATCH($K$209,PARAMETRES!$E$1:$L$1,0)-1,1048575,1)),1)</xm:f>
          </x14:formula1>
          <xm:sqref>L209 O209 R209</xm:sqref>
        </x14:dataValidation>
        <x14:dataValidation type="list" allowBlank="1" showInputMessage="1" showErrorMessage="1" xr:uid="{00000000-0002-0000-0800-0000D0000000}">
          <x14:formula1>
            <xm:f>OFFSET(PARAMETRES!$E$1,1,MATCH($K$210,PARAMETRES!$E$1:$L$1,0)-1,COUNTA(OFFSET(PARAMETRES!$E$1,1,MATCH($K$210,PARAMETRES!$E$1:$L$1,0)-1,1048575,1)),1)</xm:f>
          </x14:formula1>
          <xm:sqref>L210 O210 R210</xm:sqref>
        </x14:dataValidation>
        <x14:dataValidation type="list" allowBlank="1" showInputMessage="1" showErrorMessage="1" xr:uid="{00000000-0002-0000-0800-0000D1000000}">
          <x14:formula1>
            <xm:f>OFFSET(PARAMETRES!$E$1,1,MATCH($K$211,PARAMETRES!$E$1:$L$1,0)-1,COUNTA(OFFSET(PARAMETRES!$E$1,1,MATCH($K$211,PARAMETRES!$E$1:$L$1,0)-1,1048575,1)),1)</xm:f>
          </x14:formula1>
          <xm:sqref>L211 O211 R211</xm:sqref>
        </x14:dataValidation>
        <x14:dataValidation type="list" allowBlank="1" showInputMessage="1" showErrorMessage="1" xr:uid="{00000000-0002-0000-0800-0000D2000000}">
          <x14:formula1>
            <xm:f>OFFSET(PARAMETRES!$E$1,1,MATCH($K$212,PARAMETRES!$E$1:$L$1,0)-1,COUNTA(OFFSET(PARAMETRES!$E$1,1,MATCH($K$212,PARAMETRES!$E$1:$L$1,0)-1,1048575,1)),1)</xm:f>
          </x14:formula1>
          <xm:sqref>L212 O212 R212</xm:sqref>
        </x14:dataValidation>
        <x14:dataValidation type="list" allowBlank="1" showInputMessage="1" showErrorMessage="1" xr:uid="{00000000-0002-0000-0800-0000D3000000}">
          <x14:formula1>
            <xm:f>OFFSET(PARAMETRES!$E$1,1,MATCH($K$213,PARAMETRES!$E$1:$L$1,0)-1,COUNTA(OFFSET(PARAMETRES!$E$1,1,MATCH($K$213,PARAMETRES!$E$1:$L$1,0)-1,1048575,1)),1)</xm:f>
          </x14:formula1>
          <xm:sqref>L213 O213 R213</xm:sqref>
        </x14:dataValidation>
        <x14:dataValidation type="list" allowBlank="1" showInputMessage="1" showErrorMessage="1" xr:uid="{00000000-0002-0000-0800-0000D4000000}">
          <x14:formula1>
            <xm:f>OFFSET(PARAMETRES!$E$1,1,MATCH($K$214,PARAMETRES!$E$1:$L$1,0)-1,COUNTA(OFFSET(PARAMETRES!$E$1,1,MATCH($K$214,PARAMETRES!$E$1:$L$1,0)-1,1048575,1)),1)</xm:f>
          </x14:formula1>
          <xm:sqref>L214 O214 R214</xm:sqref>
        </x14:dataValidation>
        <x14:dataValidation type="list" allowBlank="1" showInputMessage="1" showErrorMessage="1" xr:uid="{00000000-0002-0000-0800-0000D5000000}">
          <x14:formula1>
            <xm:f>OFFSET(PARAMETRES!$E$1,1,MATCH($K$215,PARAMETRES!$E$1:$L$1,0)-1,COUNTA(OFFSET(PARAMETRES!$E$1,1,MATCH($K$215,PARAMETRES!$E$1:$L$1,0)-1,1048575,1)),1)</xm:f>
          </x14:formula1>
          <xm:sqref>L215 O215 R215</xm:sqref>
        </x14:dataValidation>
        <x14:dataValidation type="list" allowBlank="1" showInputMessage="1" showErrorMessage="1" xr:uid="{00000000-0002-0000-0800-0000D6000000}">
          <x14:formula1>
            <xm:f>OFFSET(PARAMETRES!$E$1,1,MATCH($K$216,PARAMETRES!$E$1:$L$1,0)-1,COUNTA(OFFSET(PARAMETRES!$E$1,1,MATCH($K$216,PARAMETRES!$E$1:$L$1,0)-1,1048575,1)),1)</xm:f>
          </x14:formula1>
          <xm:sqref>L216 O216 R216</xm:sqref>
        </x14:dataValidation>
        <x14:dataValidation type="list" allowBlank="1" showInputMessage="1" showErrorMessage="1" xr:uid="{00000000-0002-0000-0800-0000D7000000}">
          <x14:formula1>
            <xm:f>OFFSET(PARAMETRES!$E$1,1,MATCH($K$217,PARAMETRES!$E$1:$L$1,0)-1,COUNTA(OFFSET(PARAMETRES!$E$1,1,MATCH($K$217,PARAMETRES!$E$1:$L$1,0)-1,1048575,1)),1)</xm:f>
          </x14:formula1>
          <xm:sqref>L217 O217 R217</xm:sqref>
        </x14:dataValidation>
        <x14:dataValidation type="list" allowBlank="1" showInputMessage="1" showErrorMessage="1" xr:uid="{00000000-0002-0000-0800-0000D8000000}">
          <x14:formula1>
            <xm:f>OFFSET(PARAMETRES!$E$1,1,MATCH($K$218,PARAMETRES!$E$1:$L$1,0)-1,COUNTA(OFFSET(PARAMETRES!$E$1,1,MATCH($K$218,PARAMETRES!$E$1:$L$1,0)-1,1048575,1)),1)</xm:f>
          </x14:formula1>
          <xm:sqref>L218 O218 R218</xm:sqref>
        </x14:dataValidation>
        <x14:dataValidation type="list" allowBlank="1" showInputMessage="1" showErrorMessage="1" xr:uid="{00000000-0002-0000-0800-0000D9000000}">
          <x14:formula1>
            <xm:f>OFFSET(PARAMETRES!$E$1,1,MATCH($K$219,PARAMETRES!$E$1:$L$1,0)-1,COUNTA(OFFSET(PARAMETRES!$E$1,1,MATCH($K$219,PARAMETRES!$E$1:$L$1,0)-1,1048575,1)),1)</xm:f>
          </x14:formula1>
          <xm:sqref>L219 O219 R219</xm:sqref>
        </x14:dataValidation>
        <x14:dataValidation type="list" allowBlank="1" showInputMessage="1" showErrorMessage="1" xr:uid="{00000000-0002-0000-0800-0000DA000000}">
          <x14:formula1>
            <xm:f>OFFSET(PARAMETRES!$E$1,1,MATCH($K$220,PARAMETRES!$E$1:$L$1,0)-1,COUNTA(OFFSET(PARAMETRES!$E$1,1,MATCH($K$220,PARAMETRES!$E$1:$L$1,0)-1,1048575,1)),1)</xm:f>
          </x14:formula1>
          <xm:sqref>L220 O220 R220</xm:sqref>
        </x14:dataValidation>
        <x14:dataValidation type="list" allowBlank="1" showInputMessage="1" showErrorMessage="1" xr:uid="{00000000-0002-0000-0800-0000DB000000}">
          <x14:formula1>
            <xm:f>OFFSET(PARAMETRES!$E$1,1,MATCH($K$221,PARAMETRES!$E$1:$L$1,0)-1,COUNTA(OFFSET(PARAMETRES!$E$1,1,MATCH($K$221,PARAMETRES!$E$1:$L$1,0)-1,1048575,1)),1)</xm:f>
          </x14:formula1>
          <xm:sqref>L221 O221 R221</xm:sqref>
        </x14:dataValidation>
        <x14:dataValidation type="list" allowBlank="1" showInputMessage="1" showErrorMessage="1" xr:uid="{00000000-0002-0000-0800-0000DC000000}">
          <x14:formula1>
            <xm:f>OFFSET(PARAMETRES!$E$1,1,MATCH($K$222,PARAMETRES!$E$1:$L$1,0)-1,COUNTA(OFFSET(PARAMETRES!$E$1,1,MATCH($K$222,PARAMETRES!$E$1:$L$1,0)-1,1048575,1)),1)</xm:f>
          </x14:formula1>
          <xm:sqref>L222 O222 R222</xm:sqref>
        </x14:dataValidation>
        <x14:dataValidation type="list" allowBlank="1" showInputMessage="1" showErrorMessage="1" xr:uid="{00000000-0002-0000-0800-0000DD000000}">
          <x14:formula1>
            <xm:f>OFFSET(PARAMETRES!$E$1,1,MATCH($K$223,PARAMETRES!$E$1:$L$1,0)-1,COUNTA(OFFSET(PARAMETRES!$E$1,1,MATCH($K$223,PARAMETRES!$E$1:$L$1,0)-1,1048575,1)),1)</xm:f>
          </x14:formula1>
          <xm:sqref>L223 O223 R223</xm:sqref>
        </x14:dataValidation>
        <x14:dataValidation type="list" allowBlank="1" showInputMessage="1" showErrorMessage="1" xr:uid="{00000000-0002-0000-0800-0000DE000000}">
          <x14:formula1>
            <xm:f>OFFSET(PARAMETRES!$E$1,1,MATCH($K$224,PARAMETRES!$E$1:$L$1,0)-1,COUNTA(OFFSET(PARAMETRES!$E$1,1,MATCH($K$224,PARAMETRES!$E$1:$L$1,0)-1,1048575,1)),1)</xm:f>
          </x14:formula1>
          <xm:sqref>L224 O224 R224</xm:sqref>
        </x14:dataValidation>
        <x14:dataValidation type="list" allowBlank="1" showInputMessage="1" showErrorMessage="1" xr:uid="{00000000-0002-0000-0800-0000DF000000}">
          <x14:formula1>
            <xm:f>OFFSET(PARAMETRES!$E$1,1,MATCH($K$225,PARAMETRES!$E$1:$L$1,0)-1,COUNTA(OFFSET(PARAMETRES!$E$1,1,MATCH($K$225,PARAMETRES!$E$1:$L$1,0)-1,1048575,1)),1)</xm:f>
          </x14:formula1>
          <xm:sqref>L225 O225 R225</xm:sqref>
        </x14:dataValidation>
        <x14:dataValidation type="list" allowBlank="1" showInputMessage="1" showErrorMessage="1" xr:uid="{00000000-0002-0000-0800-0000E0000000}">
          <x14:formula1>
            <xm:f>OFFSET(PARAMETRES!$E$1,1,MATCH($K$226,PARAMETRES!$E$1:$L$1,0)-1,COUNTA(OFFSET(PARAMETRES!$E$1,1,MATCH($K$226,PARAMETRES!$E$1:$L$1,0)-1,1048575,1)),1)</xm:f>
          </x14:formula1>
          <xm:sqref>L226 O226 R226</xm:sqref>
        </x14:dataValidation>
        <x14:dataValidation type="list" allowBlank="1" showInputMessage="1" showErrorMessage="1" xr:uid="{00000000-0002-0000-0800-0000E1000000}">
          <x14:formula1>
            <xm:f>OFFSET(PARAMETRES!$E$1,1,MATCH($K$227,PARAMETRES!$E$1:$L$1,0)-1,COUNTA(OFFSET(PARAMETRES!$E$1,1,MATCH($K$227,PARAMETRES!$E$1:$L$1,0)-1,1048575,1)),1)</xm:f>
          </x14:formula1>
          <xm:sqref>L227 O227 R227</xm:sqref>
        </x14:dataValidation>
        <x14:dataValidation type="list" allowBlank="1" showInputMessage="1" showErrorMessage="1" xr:uid="{00000000-0002-0000-0800-0000E2000000}">
          <x14:formula1>
            <xm:f>OFFSET(PARAMETRES!$E$1,1,MATCH($K$228,PARAMETRES!$E$1:$L$1,0)-1,COUNTA(OFFSET(PARAMETRES!$E$1,1,MATCH($K$228,PARAMETRES!$E$1:$L$1,0)-1,1048575,1)),1)</xm:f>
          </x14:formula1>
          <xm:sqref>L228 O228 R228</xm:sqref>
        </x14:dataValidation>
        <x14:dataValidation type="list" allowBlank="1" showInputMessage="1" showErrorMessage="1" xr:uid="{00000000-0002-0000-0800-0000E3000000}">
          <x14:formula1>
            <xm:f>OFFSET(PARAMETRES!$E$1,1,MATCH($K$229,PARAMETRES!$E$1:$L$1,0)-1,COUNTA(OFFSET(PARAMETRES!$E$1,1,MATCH($K$229,PARAMETRES!$E$1:$L$1,0)-1,1048575,1)),1)</xm:f>
          </x14:formula1>
          <xm:sqref>L229 O229 R229</xm:sqref>
        </x14:dataValidation>
        <x14:dataValidation type="list" allowBlank="1" showInputMessage="1" showErrorMessage="1" xr:uid="{00000000-0002-0000-0800-0000E4000000}">
          <x14:formula1>
            <xm:f>OFFSET(PARAMETRES!$E$1,1,MATCH($K$230,PARAMETRES!$E$1:$L$1,0)-1,COUNTA(OFFSET(PARAMETRES!$E$1,1,MATCH($K$230,PARAMETRES!$E$1:$L$1,0)-1,1048575,1)),1)</xm:f>
          </x14:formula1>
          <xm:sqref>L230 O230 R230</xm:sqref>
        </x14:dataValidation>
        <x14:dataValidation type="list" allowBlank="1" showInputMessage="1" showErrorMessage="1" xr:uid="{00000000-0002-0000-0800-0000E5000000}">
          <x14:formula1>
            <xm:f>OFFSET(PARAMETRES!$E$1,1,MATCH($K$231,PARAMETRES!$E$1:$L$1,0)-1,COUNTA(OFFSET(PARAMETRES!$E$1,1,MATCH($K$231,PARAMETRES!$E$1:$L$1,0)-1,1048575,1)),1)</xm:f>
          </x14:formula1>
          <xm:sqref>L231 O231 R231</xm:sqref>
        </x14:dataValidation>
        <x14:dataValidation type="list" allowBlank="1" showInputMessage="1" showErrorMessage="1" xr:uid="{00000000-0002-0000-0800-0000E6000000}">
          <x14:formula1>
            <xm:f>OFFSET(PARAMETRES!$E$1,1,MATCH($K$232,PARAMETRES!$E$1:$L$1,0)-1,COUNTA(OFFSET(PARAMETRES!$E$1,1,MATCH($K$232,PARAMETRES!$E$1:$L$1,0)-1,1048575,1)),1)</xm:f>
          </x14:formula1>
          <xm:sqref>L232 O232 R232</xm:sqref>
        </x14:dataValidation>
        <x14:dataValidation type="list" allowBlank="1" showInputMessage="1" showErrorMessage="1" xr:uid="{00000000-0002-0000-0800-0000E7000000}">
          <x14:formula1>
            <xm:f>OFFSET(PARAMETRES!$E$1,1,MATCH($K$233,PARAMETRES!$E$1:$L$1,0)-1,COUNTA(OFFSET(PARAMETRES!$E$1,1,MATCH($K$233,PARAMETRES!$E$1:$L$1,0)-1,1048575,1)),1)</xm:f>
          </x14:formula1>
          <xm:sqref>L233 O233 R233</xm:sqref>
        </x14:dataValidation>
        <x14:dataValidation type="list" allowBlank="1" showInputMessage="1" showErrorMessage="1" xr:uid="{00000000-0002-0000-0800-0000E8000000}">
          <x14:formula1>
            <xm:f>OFFSET(PARAMETRES!$E$1,1,MATCH($K$234,PARAMETRES!$E$1:$L$1,0)-1,COUNTA(OFFSET(PARAMETRES!$E$1,1,MATCH($K$234,PARAMETRES!$E$1:$L$1,0)-1,1048575,1)),1)</xm:f>
          </x14:formula1>
          <xm:sqref>L234 O234 R234</xm:sqref>
        </x14:dataValidation>
        <x14:dataValidation type="list" allowBlank="1" showInputMessage="1" showErrorMessage="1" xr:uid="{00000000-0002-0000-0800-0000E9000000}">
          <x14:formula1>
            <xm:f>OFFSET(PARAMETRES!$E$1,1,MATCH($K$235,PARAMETRES!$E$1:$L$1,0)-1,COUNTA(OFFSET(PARAMETRES!$E$1,1,MATCH($K$235,PARAMETRES!$E$1:$L$1,0)-1,1048575,1)),1)</xm:f>
          </x14:formula1>
          <xm:sqref>L235 O235 R235</xm:sqref>
        </x14:dataValidation>
        <x14:dataValidation type="list" allowBlank="1" showInputMessage="1" showErrorMessage="1" xr:uid="{00000000-0002-0000-0800-0000EA000000}">
          <x14:formula1>
            <xm:f>OFFSET(PARAMETRES!$E$1,1,MATCH($K$236,PARAMETRES!$E$1:$L$1,0)-1,COUNTA(OFFSET(PARAMETRES!$E$1,1,MATCH($K$236,PARAMETRES!$E$1:$L$1,0)-1,1048575,1)),1)</xm:f>
          </x14:formula1>
          <xm:sqref>L236 O236 R236</xm:sqref>
        </x14:dataValidation>
        <x14:dataValidation type="list" allowBlank="1" showInputMessage="1" showErrorMessage="1" xr:uid="{00000000-0002-0000-0800-0000EB000000}">
          <x14:formula1>
            <xm:f>OFFSET(PARAMETRES!$E$1,1,MATCH($K$237,PARAMETRES!$E$1:$L$1,0)-1,COUNTA(OFFSET(PARAMETRES!$E$1,1,MATCH($K$237,PARAMETRES!$E$1:$L$1,0)-1,1048575,1)),1)</xm:f>
          </x14:formula1>
          <xm:sqref>L237 O237 R237</xm:sqref>
        </x14:dataValidation>
        <x14:dataValidation type="list" allowBlank="1" showInputMessage="1" showErrorMessage="1" xr:uid="{00000000-0002-0000-0800-0000EC000000}">
          <x14:formula1>
            <xm:f>OFFSET(PARAMETRES!$E$1,1,MATCH($K$238,PARAMETRES!$E$1:$L$1,0)-1,COUNTA(OFFSET(PARAMETRES!$E$1,1,MATCH($K$238,PARAMETRES!$E$1:$L$1,0)-1,1048575,1)),1)</xm:f>
          </x14:formula1>
          <xm:sqref>L238 O238 R238</xm:sqref>
        </x14:dataValidation>
        <x14:dataValidation type="list" allowBlank="1" showInputMessage="1" showErrorMessage="1" xr:uid="{00000000-0002-0000-0800-0000ED000000}">
          <x14:formula1>
            <xm:f>OFFSET(PARAMETRES!$E$1,1,MATCH($K$239,PARAMETRES!$E$1:$L$1,0)-1,COUNTA(OFFSET(PARAMETRES!$E$1,1,MATCH($K$239,PARAMETRES!$E$1:$L$1,0)-1,1048575,1)),1)</xm:f>
          </x14:formula1>
          <xm:sqref>L239 O239 R239</xm:sqref>
        </x14:dataValidation>
        <x14:dataValidation type="list" allowBlank="1" showInputMessage="1" showErrorMessage="1" xr:uid="{00000000-0002-0000-0800-0000EE000000}">
          <x14:formula1>
            <xm:f>OFFSET(PARAMETRES!$E$1,1,MATCH($K$240,PARAMETRES!$E$1:$L$1,0)-1,COUNTA(OFFSET(PARAMETRES!$E$1,1,MATCH($K$240,PARAMETRES!$E$1:$L$1,0)-1,1048575,1)),1)</xm:f>
          </x14:formula1>
          <xm:sqref>L240 O240 R240</xm:sqref>
        </x14:dataValidation>
        <x14:dataValidation type="list" allowBlank="1" showInputMessage="1" showErrorMessage="1" xr:uid="{00000000-0002-0000-0800-0000EF000000}">
          <x14:formula1>
            <xm:f>OFFSET(PARAMETRES!$E$1,1,MATCH($K$241,PARAMETRES!$E$1:$L$1,0)-1,COUNTA(OFFSET(PARAMETRES!$E$1,1,MATCH($K$241,PARAMETRES!$E$1:$L$1,0)-1,1048575,1)),1)</xm:f>
          </x14:formula1>
          <xm:sqref>L241 O241 R241</xm:sqref>
        </x14:dataValidation>
        <x14:dataValidation type="list" allowBlank="1" showInputMessage="1" showErrorMessage="1" xr:uid="{00000000-0002-0000-0800-0000F0000000}">
          <x14:formula1>
            <xm:f>OFFSET(PARAMETRES!$E$1,1,MATCH($K$242,PARAMETRES!$E$1:$L$1,0)-1,COUNTA(OFFSET(PARAMETRES!$E$1,1,MATCH($K$242,PARAMETRES!$E$1:$L$1,0)-1,1048575,1)),1)</xm:f>
          </x14:formula1>
          <xm:sqref>L242 O242 R242</xm:sqref>
        </x14:dataValidation>
        <x14:dataValidation type="list" allowBlank="1" showInputMessage="1" showErrorMessage="1" xr:uid="{00000000-0002-0000-0800-0000F1000000}">
          <x14:formula1>
            <xm:f>OFFSET(PARAMETRES!$E$1,1,MATCH($K$243,PARAMETRES!$E$1:$L$1,0)-1,COUNTA(OFFSET(PARAMETRES!$E$1,1,MATCH($K$243,PARAMETRES!$E$1:$L$1,0)-1,1048575,1)),1)</xm:f>
          </x14:formula1>
          <xm:sqref>L243 O243 R243</xm:sqref>
        </x14:dataValidation>
        <x14:dataValidation type="list" allowBlank="1" showInputMessage="1" showErrorMessage="1" xr:uid="{00000000-0002-0000-0800-0000F2000000}">
          <x14:formula1>
            <xm:f>OFFSET(PARAMETRES!$E$1,1,MATCH($K$244,PARAMETRES!$E$1:$L$1,0)-1,COUNTA(OFFSET(PARAMETRES!$E$1,1,MATCH($K$244,PARAMETRES!$E$1:$L$1,0)-1,1048575,1)),1)</xm:f>
          </x14:formula1>
          <xm:sqref>L244 O244 R244</xm:sqref>
        </x14:dataValidation>
        <x14:dataValidation type="list" allowBlank="1" showInputMessage="1" showErrorMessage="1" xr:uid="{00000000-0002-0000-0800-0000F3000000}">
          <x14:formula1>
            <xm:f>OFFSET(PARAMETRES!$E$1,1,MATCH($K$245,PARAMETRES!$E$1:$L$1,0)-1,COUNTA(OFFSET(PARAMETRES!$E$1,1,MATCH($K$245,PARAMETRES!$E$1:$L$1,0)-1,1048575,1)),1)</xm:f>
          </x14:formula1>
          <xm:sqref>L245 O245 R245</xm:sqref>
        </x14:dataValidation>
        <x14:dataValidation type="list" allowBlank="1" showInputMessage="1" showErrorMessage="1" xr:uid="{00000000-0002-0000-0800-0000F4000000}">
          <x14:formula1>
            <xm:f>OFFSET(PARAMETRES!$E$1,1,MATCH($K$246,PARAMETRES!$E$1:$L$1,0)-1,COUNTA(OFFSET(PARAMETRES!$E$1,1,MATCH($K$246,PARAMETRES!$E$1:$L$1,0)-1,1048575,1)),1)</xm:f>
          </x14:formula1>
          <xm:sqref>L246 O246 R246</xm:sqref>
        </x14:dataValidation>
        <x14:dataValidation type="list" allowBlank="1" showInputMessage="1" showErrorMessage="1" xr:uid="{00000000-0002-0000-0800-0000F5000000}">
          <x14:formula1>
            <xm:f>OFFSET(PARAMETRES!$E$1,1,MATCH($K$247,PARAMETRES!$E$1:$L$1,0)-1,COUNTA(OFFSET(PARAMETRES!$E$1,1,MATCH($K$247,PARAMETRES!$E$1:$L$1,0)-1,1048575,1)),1)</xm:f>
          </x14:formula1>
          <xm:sqref>L247 O247 R247</xm:sqref>
        </x14:dataValidation>
        <x14:dataValidation type="list" allowBlank="1" showInputMessage="1" showErrorMessage="1" xr:uid="{00000000-0002-0000-0800-0000F6000000}">
          <x14:formula1>
            <xm:f>OFFSET(PARAMETRES!$E$1,1,MATCH($K$248,PARAMETRES!$E$1:$L$1,0)-1,COUNTA(OFFSET(PARAMETRES!$E$1,1,MATCH($K$248,PARAMETRES!$E$1:$L$1,0)-1,1048575,1)),1)</xm:f>
          </x14:formula1>
          <xm:sqref>L248 O248 R248</xm:sqref>
        </x14:dataValidation>
        <x14:dataValidation type="list" allowBlank="1" showInputMessage="1" showErrorMessage="1" xr:uid="{00000000-0002-0000-0800-0000F7000000}">
          <x14:formula1>
            <xm:f>OFFSET(PARAMETRES!$E$1,1,MATCH($K$249,PARAMETRES!$E$1:$L$1,0)-1,COUNTA(OFFSET(PARAMETRES!$E$1,1,MATCH($K$249,PARAMETRES!$E$1:$L$1,0)-1,1048575,1)),1)</xm:f>
          </x14:formula1>
          <xm:sqref>L249 O249 R249</xm:sqref>
        </x14:dataValidation>
        <x14:dataValidation type="list" allowBlank="1" showInputMessage="1" showErrorMessage="1" xr:uid="{00000000-0002-0000-0800-0000F8000000}">
          <x14:formula1>
            <xm:f>OFFSET(PARAMETRES!$E$1,1,MATCH($K$250,PARAMETRES!$E$1:$L$1,0)-1,COUNTA(OFFSET(PARAMETRES!$E$1,1,MATCH($K$250,PARAMETRES!$E$1:$L$1,0)-1,1048575,1)),1)</xm:f>
          </x14:formula1>
          <xm:sqref>L250 O250 R250</xm:sqref>
        </x14:dataValidation>
        <x14:dataValidation type="list" allowBlank="1" showInputMessage="1" showErrorMessage="1" xr:uid="{00000000-0002-0000-0800-0000F9000000}">
          <x14:formula1>
            <xm:f>OFFSET(PARAMETRES!$E$1,1,MATCH($K$251,PARAMETRES!$E$1:$L$1,0)-1,COUNTA(OFFSET(PARAMETRES!$E$1,1,MATCH($K$251,PARAMETRES!$E$1:$L$1,0)-1,1048575,1)),1)</xm:f>
          </x14:formula1>
          <xm:sqref>L251 O251 R251</xm:sqref>
        </x14:dataValidation>
        <x14:dataValidation type="list" allowBlank="1" showInputMessage="1" showErrorMessage="1" xr:uid="{00000000-0002-0000-0800-0000FA000000}">
          <x14:formula1>
            <xm:f>OFFSET(PARAMETRES!$E$1,1,MATCH($K$252,PARAMETRES!$E$1:$L$1,0)-1,COUNTA(OFFSET(PARAMETRES!$E$1,1,MATCH($K$252,PARAMETRES!$E$1:$L$1,0)-1,1048575,1)),1)</xm:f>
          </x14:formula1>
          <xm:sqref>L252 O252 R252</xm:sqref>
        </x14:dataValidation>
        <x14:dataValidation type="list" allowBlank="1" showInputMessage="1" showErrorMessage="1" xr:uid="{00000000-0002-0000-0800-0000FB000000}">
          <x14:formula1>
            <xm:f>OFFSET(PARAMETRES!$E$1,1,MATCH($K$253,PARAMETRES!$E$1:$L$1,0)-1,COUNTA(OFFSET(PARAMETRES!$E$1,1,MATCH($K$253,PARAMETRES!$E$1:$L$1,0)-1,1048575,1)),1)</xm:f>
          </x14:formula1>
          <xm:sqref>L253 O253 R253</xm:sqref>
        </x14:dataValidation>
        <x14:dataValidation type="list" allowBlank="1" showInputMessage="1" showErrorMessage="1" xr:uid="{00000000-0002-0000-0800-0000FC000000}">
          <x14:formula1>
            <xm:f>OFFSET(PARAMETRES!$E$1,1,MATCH($K$254,PARAMETRES!$E$1:$L$1,0)-1,COUNTA(OFFSET(PARAMETRES!$E$1,1,MATCH($K$254,PARAMETRES!$E$1:$L$1,0)-1,1048575,1)),1)</xm:f>
          </x14:formula1>
          <xm:sqref>L254 O254 R254</xm:sqref>
        </x14:dataValidation>
        <x14:dataValidation type="list" allowBlank="1" showInputMessage="1" showErrorMessage="1" xr:uid="{00000000-0002-0000-0800-0000FD000000}">
          <x14:formula1>
            <xm:f>OFFSET(PARAMETRES!$E$1,1,MATCH($K$255,PARAMETRES!$E$1:$L$1,0)-1,COUNTA(OFFSET(PARAMETRES!$E$1,1,MATCH($K$255,PARAMETRES!$E$1:$L$1,0)-1,1048575,1)),1)</xm:f>
          </x14:formula1>
          <xm:sqref>L255 O255 R255</xm:sqref>
        </x14:dataValidation>
        <x14:dataValidation type="list" allowBlank="1" showInputMessage="1" showErrorMessage="1" xr:uid="{00000000-0002-0000-0800-0000FE000000}">
          <x14:formula1>
            <xm:f>OFFSET(PARAMETRES!$E$1,1,MATCH($K$256,PARAMETRES!$E$1:$L$1,0)-1,COUNTA(OFFSET(PARAMETRES!$E$1,1,MATCH($K$256,PARAMETRES!$E$1:$L$1,0)-1,1048575,1)),1)</xm:f>
          </x14:formula1>
          <xm:sqref>L256 O256 R256</xm:sqref>
        </x14:dataValidation>
        <x14:dataValidation type="list" allowBlank="1" showInputMessage="1" showErrorMessage="1" xr:uid="{00000000-0002-0000-0800-0000FF000000}">
          <x14:formula1>
            <xm:f>OFFSET(PARAMETRES!$E$1,1,MATCH($K$257,PARAMETRES!$E$1:$L$1,0)-1,COUNTA(OFFSET(PARAMETRES!$E$1,1,MATCH($K$257,PARAMETRES!$E$1:$L$1,0)-1,1048575,1)),1)</xm:f>
          </x14:formula1>
          <xm:sqref>L257 O257 R257</xm:sqref>
        </x14:dataValidation>
        <x14:dataValidation type="list" allowBlank="1" showInputMessage="1" showErrorMessage="1" xr:uid="{00000000-0002-0000-0800-000000010000}">
          <x14:formula1>
            <xm:f>OFFSET(PARAMETRES!$E$1,1,MATCH($K$258,PARAMETRES!$E$1:$L$1,0)-1,COUNTA(OFFSET(PARAMETRES!$E$1,1,MATCH($K$258,PARAMETRES!$E$1:$L$1,0)-1,1048575,1)),1)</xm:f>
          </x14:formula1>
          <xm:sqref>L258 O258 R258</xm:sqref>
        </x14:dataValidation>
        <x14:dataValidation type="list" allowBlank="1" showInputMessage="1" showErrorMessage="1" xr:uid="{00000000-0002-0000-0800-000001010000}">
          <x14:formula1>
            <xm:f>OFFSET(PARAMETRES!$E$1,1,MATCH($K$259,PARAMETRES!$E$1:$L$1,0)-1,COUNTA(OFFSET(PARAMETRES!$E$1,1,MATCH($K$259,PARAMETRES!$E$1:$L$1,0)-1,1048575,1)),1)</xm:f>
          </x14:formula1>
          <xm:sqref>L259 O259 R259</xm:sqref>
        </x14:dataValidation>
        <x14:dataValidation type="list" allowBlank="1" showInputMessage="1" showErrorMessage="1" xr:uid="{00000000-0002-0000-0800-000002010000}">
          <x14:formula1>
            <xm:f>OFFSET(PARAMETRES!$E$1,1,MATCH($K$260,PARAMETRES!$E$1:$L$1,0)-1,COUNTA(OFFSET(PARAMETRES!$E$1,1,MATCH($K$260,PARAMETRES!$E$1:$L$1,0)-1,1048575,1)),1)</xm:f>
          </x14:formula1>
          <xm:sqref>L260 O260 R260</xm:sqref>
        </x14:dataValidation>
        <x14:dataValidation type="list" allowBlank="1" showInputMessage="1" showErrorMessage="1" xr:uid="{00000000-0002-0000-0800-000003010000}">
          <x14:formula1>
            <xm:f>OFFSET(PARAMETRES!$E$1,1,MATCH($K$261,PARAMETRES!$E$1:$L$1,0)-1,COUNTA(OFFSET(PARAMETRES!$E$1,1,MATCH($K$261,PARAMETRES!$E$1:$L$1,0)-1,1048575,1)),1)</xm:f>
          </x14:formula1>
          <xm:sqref>L261 O261 R261</xm:sqref>
        </x14:dataValidation>
        <x14:dataValidation type="list" allowBlank="1" showInputMessage="1" showErrorMessage="1" xr:uid="{00000000-0002-0000-0800-000004010000}">
          <x14:formula1>
            <xm:f>OFFSET(PARAMETRES!$E$1,1,MATCH($K$262,PARAMETRES!$E$1:$L$1,0)-1,COUNTA(OFFSET(PARAMETRES!$E$1,1,MATCH($K$262,PARAMETRES!$E$1:$L$1,0)-1,1048575,1)),1)</xm:f>
          </x14:formula1>
          <xm:sqref>L262 O262 R262</xm:sqref>
        </x14:dataValidation>
        <x14:dataValidation type="list" allowBlank="1" showInputMessage="1" showErrorMessage="1" xr:uid="{00000000-0002-0000-0800-000005010000}">
          <x14:formula1>
            <xm:f>OFFSET(PARAMETRES!$E$1,1,MATCH($K$263,PARAMETRES!$E$1:$L$1,0)-1,COUNTA(OFFSET(PARAMETRES!$E$1,1,MATCH($K$263,PARAMETRES!$E$1:$L$1,0)-1,1048575,1)),1)</xm:f>
          </x14:formula1>
          <xm:sqref>L263 O263 R263</xm:sqref>
        </x14:dataValidation>
        <x14:dataValidation type="list" allowBlank="1" showInputMessage="1" showErrorMessage="1" xr:uid="{00000000-0002-0000-0800-000006010000}">
          <x14:formula1>
            <xm:f>OFFSET(PARAMETRES!$E$1,1,MATCH($K$264,PARAMETRES!$E$1:$L$1,0)-1,COUNTA(OFFSET(PARAMETRES!$E$1,1,MATCH($K$264,PARAMETRES!$E$1:$L$1,0)-1,1048575,1)),1)</xm:f>
          </x14:formula1>
          <xm:sqref>L264 O264 R264</xm:sqref>
        </x14:dataValidation>
        <x14:dataValidation type="list" allowBlank="1" showInputMessage="1" showErrorMessage="1" xr:uid="{00000000-0002-0000-0800-000007010000}">
          <x14:formula1>
            <xm:f>OFFSET(PARAMETRES!$E$1,1,MATCH($K$265,PARAMETRES!$E$1:$L$1,0)-1,COUNTA(OFFSET(PARAMETRES!$E$1,1,MATCH($K$265,PARAMETRES!$E$1:$L$1,0)-1,1048575,1)),1)</xm:f>
          </x14:formula1>
          <xm:sqref>L265 O265 R265</xm:sqref>
        </x14:dataValidation>
        <x14:dataValidation type="list" allowBlank="1" showInputMessage="1" showErrorMessage="1" xr:uid="{00000000-0002-0000-0800-000008010000}">
          <x14:formula1>
            <xm:f>OFFSET(PARAMETRES!$E$1,1,MATCH($K$266,PARAMETRES!$E$1:$L$1,0)-1,COUNTA(OFFSET(PARAMETRES!$E$1,1,MATCH($K$266,PARAMETRES!$E$1:$L$1,0)-1,1048575,1)),1)</xm:f>
          </x14:formula1>
          <xm:sqref>L266 O266 R266</xm:sqref>
        </x14:dataValidation>
        <x14:dataValidation type="list" allowBlank="1" showInputMessage="1" showErrorMessage="1" xr:uid="{00000000-0002-0000-0800-000009010000}">
          <x14:formula1>
            <xm:f>OFFSET(PARAMETRES!$E$1,1,MATCH($K$267,PARAMETRES!$E$1:$L$1,0)-1,COUNTA(OFFSET(PARAMETRES!$E$1,1,MATCH($K$267,PARAMETRES!$E$1:$L$1,0)-1,1048575,1)),1)</xm:f>
          </x14:formula1>
          <xm:sqref>L267 O267 R267</xm:sqref>
        </x14:dataValidation>
        <x14:dataValidation type="list" allowBlank="1" showInputMessage="1" showErrorMessage="1" xr:uid="{00000000-0002-0000-0800-00000A010000}">
          <x14:formula1>
            <xm:f>OFFSET(PARAMETRES!$E$1,1,MATCH($K$268,PARAMETRES!$E$1:$L$1,0)-1,COUNTA(OFFSET(PARAMETRES!$E$1,1,MATCH($K$268,PARAMETRES!$E$1:$L$1,0)-1,1048575,1)),1)</xm:f>
          </x14:formula1>
          <xm:sqref>L268 O268 R268</xm:sqref>
        </x14:dataValidation>
        <x14:dataValidation type="list" allowBlank="1" showInputMessage="1" showErrorMessage="1" xr:uid="{00000000-0002-0000-0800-00000B010000}">
          <x14:formula1>
            <xm:f>OFFSET(PARAMETRES!$E$1,1,MATCH($K$269,PARAMETRES!$E$1:$L$1,0)-1,COUNTA(OFFSET(PARAMETRES!$E$1,1,MATCH($K$269,PARAMETRES!$E$1:$L$1,0)-1,1048575,1)),1)</xm:f>
          </x14:formula1>
          <xm:sqref>L269 O269 R269</xm:sqref>
        </x14:dataValidation>
        <x14:dataValidation type="list" allowBlank="1" showInputMessage="1" showErrorMessage="1" xr:uid="{00000000-0002-0000-0800-00000C010000}">
          <x14:formula1>
            <xm:f>OFFSET(PARAMETRES!$E$1,1,MATCH($K$270,PARAMETRES!$E$1:$L$1,0)-1,COUNTA(OFFSET(PARAMETRES!$E$1,1,MATCH($K$270,PARAMETRES!$E$1:$L$1,0)-1,1048575,1)),1)</xm:f>
          </x14:formula1>
          <xm:sqref>L270 O270 R270</xm:sqref>
        </x14:dataValidation>
        <x14:dataValidation type="list" allowBlank="1" showInputMessage="1" showErrorMessage="1" xr:uid="{00000000-0002-0000-0800-00000D010000}">
          <x14:formula1>
            <xm:f>OFFSET(PARAMETRES!$E$1,1,MATCH($K$271,PARAMETRES!$E$1:$L$1,0)-1,COUNTA(OFFSET(PARAMETRES!$E$1,1,MATCH($K$271,PARAMETRES!$E$1:$L$1,0)-1,1048575,1)),1)</xm:f>
          </x14:formula1>
          <xm:sqref>L271 O271 R271</xm:sqref>
        </x14:dataValidation>
        <x14:dataValidation type="list" allowBlank="1" showInputMessage="1" showErrorMessage="1" xr:uid="{00000000-0002-0000-0800-00000E010000}">
          <x14:formula1>
            <xm:f>OFFSET(PARAMETRES!$E$1,1,MATCH($K$272,PARAMETRES!$E$1:$L$1,0)-1,COUNTA(OFFSET(PARAMETRES!$E$1,1,MATCH($K$272,PARAMETRES!$E$1:$L$1,0)-1,1048575,1)),1)</xm:f>
          </x14:formula1>
          <xm:sqref>L272 O272 R272</xm:sqref>
        </x14:dataValidation>
        <x14:dataValidation type="list" allowBlank="1" showInputMessage="1" showErrorMessage="1" xr:uid="{00000000-0002-0000-0800-00000F010000}">
          <x14:formula1>
            <xm:f>OFFSET(PARAMETRES!$E$1,1,MATCH($K$273,PARAMETRES!$E$1:$L$1,0)-1,COUNTA(OFFSET(PARAMETRES!$E$1,1,MATCH($K$273,PARAMETRES!$E$1:$L$1,0)-1,1048575,1)),1)</xm:f>
          </x14:formula1>
          <xm:sqref>L273 O273 R273</xm:sqref>
        </x14:dataValidation>
        <x14:dataValidation type="list" allowBlank="1" showInputMessage="1" showErrorMessage="1" xr:uid="{00000000-0002-0000-0800-000010010000}">
          <x14:formula1>
            <xm:f>OFFSET(PARAMETRES!$E$1,1,MATCH($K$274,PARAMETRES!$E$1:$L$1,0)-1,COUNTA(OFFSET(PARAMETRES!$E$1,1,MATCH($K$274,PARAMETRES!$E$1:$L$1,0)-1,1048575,1)),1)</xm:f>
          </x14:formula1>
          <xm:sqref>L274 O274 R274</xm:sqref>
        </x14:dataValidation>
        <x14:dataValidation type="list" allowBlank="1" showInputMessage="1" showErrorMessage="1" xr:uid="{00000000-0002-0000-0800-000011010000}">
          <x14:formula1>
            <xm:f>OFFSET(PARAMETRES!$E$1,1,MATCH($K$275,PARAMETRES!$E$1:$L$1,0)-1,COUNTA(OFFSET(PARAMETRES!$E$1,1,MATCH($K$275,PARAMETRES!$E$1:$L$1,0)-1,1048575,1)),1)</xm:f>
          </x14:formula1>
          <xm:sqref>L275 O275 R275</xm:sqref>
        </x14:dataValidation>
        <x14:dataValidation type="list" allowBlank="1" showInputMessage="1" showErrorMessage="1" xr:uid="{00000000-0002-0000-0800-000012010000}">
          <x14:formula1>
            <xm:f>OFFSET(PARAMETRES!$E$1,1,MATCH($K$276,PARAMETRES!$E$1:$L$1,0)-1,COUNTA(OFFSET(PARAMETRES!$E$1,1,MATCH($K$276,PARAMETRES!$E$1:$L$1,0)-1,1048575,1)),1)</xm:f>
          </x14:formula1>
          <xm:sqref>L276 O276 R276</xm:sqref>
        </x14:dataValidation>
        <x14:dataValidation type="list" allowBlank="1" showInputMessage="1" showErrorMessage="1" xr:uid="{00000000-0002-0000-0800-000013010000}">
          <x14:formula1>
            <xm:f>OFFSET(PARAMETRES!$E$1,1,MATCH($K$277,PARAMETRES!$E$1:$L$1,0)-1,COUNTA(OFFSET(PARAMETRES!$E$1,1,MATCH($K$277,PARAMETRES!$E$1:$L$1,0)-1,1048575,1)),1)</xm:f>
          </x14:formula1>
          <xm:sqref>L277 O277 R277</xm:sqref>
        </x14:dataValidation>
        <x14:dataValidation type="list" allowBlank="1" showInputMessage="1" showErrorMessage="1" xr:uid="{00000000-0002-0000-0800-000014010000}">
          <x14:formula1>
            <xm:f>OFFSET(PARAMETRES!$E$1,1,MATCH($K$278,PARAMETRES!$E$1:$L$1,0)-1,COUNTA(OFFSET(PARAMETRES!$E$1,1,MATCH($K$278,PARAMETRES!$E$1:$L$1,0)-1,1048575,1)),1)</xm:f>
          </x14:formula1>
          <xm:sqref>L278 O278 R278</xm:sqref>
        </x14:dataValidation>
        <x14:dataValidation type="list" allowBlank="1" showInputMessage="1" showErrorMessage="1" xr:uid="{00000000-0002-0000-0800-000015010000}">
          <x14:formula1>
            <xm:f>OFFSET(PARAMETRES!$E$1,1,MATCH($K$279,PARAMETRES!$E$1:$L$1,0)-1,COUNTA(OFFSET(PARAMETRES!$E$1,1,MATCH($K$279,PARAMETRES!$E$1:$L$1,0)-1,1048575,1)),1)</xm:f>
          </x14:formula1>
          <xm:sqref>L279 O279 R279</xm:sqref>
        </x14:dataValidation>
        <x14:dataValidation type="list" allowBlank="1" showInputMessage="1" showErrorMessage="1" xr:uid="{00000000-0002-0000-0800-000016010000}">
          <x14:formula1>
            <xm:f>OFFSET(PARAMETRES!$E$1,1,MATCH($K$280,PARAMETRES!$E$1:$L$1,0)-1,COUNTA(OFFSET(PARAMETRES!$E$1,1,MATCH($K$280,PARAMETRES!$E$1:$L$1,0)-1,1048575,1)),1)</xm:f>
          </x14:formula1>
          <xm:sqref>L280 O280 R280</xm:sqref>
        </x14:dataValidation>
        <x14:dataValidation type="list" allowBlank="1" showInputMessage="1" showErrorMessage="1" xr:uid="{00000000-0002-0000-0800-000017010000}">
          <x14:formula1>
            <xm:f>OFFSET(PARAMETRES!$E$1,1,MATCH($K$281,PARAMETRES!$E$1:$L$1,0)-1,COUNTA(OFFSET(PARAMETRES!$E$1,1,MATCH($K$281,PARAMETRES!$E$1:$L$1,0)-1,1048575,1)),1)</xm:f>
          </x14:formula1>
          <xm:sqref>L281 O281 R281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283"/>
  <sheetViews>
    <sheetView tabSelected="1" topLeftCell="A263" zoomScale="70" zoomScaleNormal="70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8" ht="15.75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8" ht="15.75" x14ac:dyDescent="0.25">
      <c r="A3" s="1"/>
      <c r="B3" s="146" t="s">
        <v>96</v>
      </c>
      <c r="C3" s="146"/>
      <c r="D3" s="1"/>
      <c r="E3" s="3" t="s">
        <v>1</v>
      </c>
      <c r="F3" s="147" t="s">
        <v>2</v>
      </c>
      <c r="G3" s="147"/>
      <c r="H3" s="147"/>
      <c r="J3" s="4"/>
    </row>
    <row r="4" spans="1:18" ht="15.75" x14ac:dyDescent="0.25">
      <c r="A4" s="1"/>
      <c r="B4" s="146"/>
      <c r="C4" s="146"/>
      <c r="D4" s="1"/>
      <c r="E4" s="5" t="s">
        <v>3</v>
      </c>
      <c r="F4" s="147" t="str">
        <f>[1]Synthèse!B3</f>
        <v>MASTER INFORMATIQUE</v>
      </c>
      <c r="G4" s="147"/>
      <c r="H4" s="147"/>
      <c r="J4" s="4"/>
    </row>
    <row r="5" spans="1:18" ht="46.5" x14ac:dyDescent="0.25">
      <c r="A5" s="6"/>
      <c r="B5" s="146" t="s">
        <v>246</v>
      </c>
      <c r="C5" s="146"/>
      <c r="D5" s="1"/>
      <c r="E5" s="3" t="s">
        <v>5</v>
      </c>
      <c r="F5" s="147" t="s">
        <v>278</v>
      </c>
      <c r="G5" s="147"/>
      <c r="H5" s="147"/>
      <c r="J5" s="4"/>
    </row>
    <row r="6" spans="1:18" ht="46.5" x14ac:dyDescent="0.4">
      <c r="A6" s="6"/>
      <c r="B6" s="146"/>
      <c r="C6" s="146"/>
      <c r="D6" s="1"/>
      <c r="E6" s="3" t="s">
        <v>6</v>
      </c>
      <c r="F6" s="147" t="s">
        <v>164</v>
      </c>
      <c r="G6" s="147"/>
      <c r="H6" s="147"/>
      <c r="J6" s="4"/>
      <c r="K6" s="195" t="s">
        <v>709</v>
      </c>
      <c r="L6" s="195"/>
      <c r="M6" s="195"/>
      <c r="N6" s="195"/>
      <c r="O6" s="195"/>
      <c r="P6" s="195"/>
      <c r="Q6" s="195"/>
      <c r="R6" s="195"/>
    </row>
    <row r="7" spans="1:18" ht="46.5" x14ac:dyDescent="0.25">
      <c r="A7" s="6"/>
      <c r="B7" s="6"/>
      <c r="C7" s="6"/>
      <c r="D7" s="1"/>
      <c r="E7" s="8" t="s">
        <v>8</v>
      </c>
      <c r="F7" s="147">
        <v>24</v>
      </c>
      <c r="G7" s="147"/>
      <c r="H7" s="147"/>
      <c r="J7" s="4"/>
    </row>
    <row r="8" spans="1:18" ht="11.25" customHeight="1" x14ac:dyDescent="0.25">
      <c r="A8" s="9"/>
      <c r="B8" s="9"/>
      <c r="C8" s="9"/>
      <c r="D8" s="7"/>
      <c r="E8" s="7"/>
      <c r="F8" s="7"/>
      <c r="G8" s="7"/>
      <c r="H8" s="4"/>
      <c r="I8" s="4"/>
      <c r="J8" s="4"/>
    </row>
    <row r="9" spans="1:18" ht="16.5" thickBot="1" x14ac:dyDescent="0.3">
      <c r="A9" s="1"/>
      <c r="B9" s="1"/>
      <c r="C9" s="1"/>
      <c r="D9" s="4"/>
      <c r="E9" s="4"/>
      <c r="F9" s="4"/>
      <c r="G9" s="4"/>
      <c r="H9" s="4"/>
      <c r="I9" s="4"/>
      <c r="J9" s="4"/>
    </row>
    <row r="10" spans="1:18" ht="15.75" customHeight="1" x14ac:dyDescent="0.25">
      <c r="A10" s="10"/>
      <c r="B10" s="137" t="s">
        <v>9</v>
      </c>
      <c r="C10" s="138"/>
      <c r="D10" s="138"/>
      <c r="E10" s="138"/>
      <c r="F10" s="139"/>
      <c r="G10" s="140" t="s">
        <v>10</v>
      </c>
      <c r="H10" s="142" t="s">
        <v>12</v>
      </c>
      <c r="I10" s="144" t="s">
        <v>14</v>
      </c>
      <c r="J10" s="140" t="s">
        <v>16</v>
      </c>
      <c r="K10" s="168" t="s">
        <v>330</v>
      </c>
      <c r="L10" s="170" t="s">
        <v>331</v>
      </c>
      <c r="M10" s="166" t="s">
        <v>332</v>
      </c>
      <c r="N10" s="168" t="s">
        <v>330</v>
      </c>
      <c r="O10" s="170" t="s">
        <v>331</v>
      </c>
      <c r="P10" s="166" t="s">
        <v>332</v>
      </c>
      <c r="Q10" s="168" t="s">
        <v>330</v>
      </c>
      <c r="R10" s="170" t="s">
        <v>331</v>
      </c>
    </row>
    <row r="11" spans="1:18" ht="16.5" thickBot="1" x14ac:dyDescent="0.3">
      <c r="A11" s="10"/>
      <c r="B11" s="11" t="s">
        <v>17</v>
      </c>
      <c r="C11" s="157" t="s">
        <v>18</v>
      </c>
      <c r="D11" s="158"/>
      <c r="E11" s="12" t="s">
        <v>19</v>
      </c>
      <c r="F11" s="12" t="s">
        <v>20</v>
      </c>
      <c r="G11" s="141"/>
      <c r="H11" s="143"/>
      <c r="I11" s="145"/>
      <c r="J11" s="141"/>
      <c r="K11" s="169"/>
      <c r="L11" s="171"/>
      <c r="M11" s="167"/>
      <c r="N11" s="169"/>
      <c r="O11" s="171"/>
      <c r="P11" s="167"/>
      <c r="Q11" s="169"/>
      <c r="R11" s="171"/>
    </row>
    <row r="12" spans="1:18" ht="15.75" x14ac:dyDescent="0.25">
      <c r="A12" s="159" t="s">
        <v>21</v>
      </c>
      <c r="B12" s="150" t="s">
        <v>22</v>
      </c>
      <c r="C12" s="151" t="s">
        <v>248</v>
      </c>
      <c r="D12" s="152"/>
      <c r="E12" s="148">
        <v>15</v>
      </c>
      <c r="F12" s="148" t="s">
        <v>24</v>
      </c>
      <c r="G12" s="13" t="s">
        <v>25</v>
      </c>
      <c r="H12" s="14" t="s">
        <v>249</v>
      </c>
      <c r="I12" s="15" t="s">
        <v>24</v>
      </c>
      <c r="J12" s="16" t="s">
        <v>26</v>
      </c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 t="s">
        <v>27</v>
      </c>
      <c r="H13" s="14" t="s">
        <v>250</v>
      </c>
      <c r="I13" s="15" t="s">
        <v>24</v>
      </c>
      <c r="J13" s="16" t="s">
        <v>26</v>
      </c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 t="s">
        <v>102</v>
      </c>
      <c r="H14" s="14" t="s">
        <v>251</v>
      </c>
      <c r="I14" s="15" t="s">
        <v>24</v>
      </c>
      <c r="J14" s="16" t="s">
        <v>26</v>
      </c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 t="s">
        <v>104</v>
      </c>
      <c r="H15" s="14" t="s">
        <v>252</v>
      </c>
      <c r="I15" s="15" t="s">
        <v>24</v>
      </c>
      <c r="J15" s="16" t="s">
        <v>26</v>
      </c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 t="s">
        <v>139</v>
      </c>
      <c r="H16" s="14" t="s">
        <v>253</v>
      </c>
      <c r="I16" s="15" t="s">
        <v>24</v>
      </c>
      <c r="J16" s="16" t="s">
        <v>26</v>
      </c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4"/>
      <c r="I17" s="15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7"/>
      <c r="I18" s="15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7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4"/>
      <c r="I21" s="15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3"/>
      <c r="D22" s="154"/>
      <c r="E22" s="148"/>
      <c r="F22" s="148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55"/>
      <c r="D23" s="156"/>
      <c r="E23" s="149"/>
      <c r="F23" s="149"/>
      <c r="G23" s="13"/>
      <c r="H23" s="17"/>
      <c r="I23" s="18"/>
      <c r="J23" s="16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/>
      <c r="C24" s="19"/>
      <c r="D24" s="20"/>
      <c r="E24" s="21"/>
      <c r="F24" s="21"/>
      <c r="G24" s="21"/>
      <c r="H24" s="22"/>
      <c r="I24" s="23"/>
      <c r="J24" s="24"/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 t="s">
        <v>29</v>
      </c>
      <c r="C25" s="151" t="s">
        <v>254</v>
      </c>
      <c r="D25" s="152"/>
      <c r="E25" s="148">
        <v>6</v>
      </c>
      <c r="F25" s="148" t="s">
        <v>24</v>
      </c>
      <c r="G25" s="13" t="s">
        <v>31</v>
      </c>
      <c r="H25" s="14" t="s">
        <v>255</v>
      </c>
      <c r="I25" s="15" t="s">
        <v>24</v>
      </c>
      <c r="J25" s="16" t="s">
        <v>26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53"/>
      <c r="D26" s="154"/>
      <c r="E26" s="148"/>
      <c r="F26" s="148"/>
      <c r="G26" s="13" t="s">
        <v>108</v>
      </c>
      <c r="H26" s="14" t="s">
        <v>256</v>
      </c>
      <c r="I26" s="15" t="s">
        <v>24</v>
      </c>
      <c r="J26" s="16" t="s">
        <v>26</v>
      </c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53"/>
      <c r="D27" s="154"/>
      <c r="E27" s="148"/>
      <c r="F27" s="148"/>
      <c r="G27" s="13"/>
      <c r="H27" s="14"/>
      <c r="I27" s="15"/>
      <c r="J27" s="16"/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53"/>
      <c r="D28" s="154"/>
      <c r="E28" s="148"/>
      <c r="F28" s="148"/>
      <c r="G28" s="13"/>
      <c r="H28" s="14"/>
      <c r="I28" s="15"/>
      <c r="J28" s="16"/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53"/>
      <c r="D29" s="154"/>
      <c r="E29" s="148"/>
      <c r="F29" s="148"/>
      <c r="G29" s="13"/>
      <c r="H29" s="14"/>
      <c r="I29" s="15"/>
      <c r="J29" s="16"/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53"/>
      <c r="D30" s="154"/>
      <c r="E30" s="148"/>
      <c r="F30" s="148"/>
      <c r="G30" s="13"/>
      <c r="H30" s="14"/>
      <c r="I30" s="15"/>
      <c r="J30" s="16"/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53"/>
      <c r="D31" s="154"/>
      <c r="E31" s="148"/>
      <c r="F31" s="148"/>
      <c r="G31" s="13"/>
      <c r="H31" s="17"/>
      <c r="I31" s="18"/>
      <c r="J31" s="16"/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53"/>
      <c r="D32" s="154"/>
      <c r="E32" s="148"/>
      <c r="F32" s="148"/>
      <c r="G32" s="13"/>
      <c r="H32" s="14"/>
      <c r="I32" s="15"/>
      <c r="J32" s="16"/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53"/>
      <c r="D33" s="154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53"/>
      <c r="D34" s="154"/>
      <c r="E34" s="148"/>
      <c r="F34" s="148"/>
      <c r="G34" s="13"/>
      <c r="H34" s="14"/>
      <c r="I34" s="15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53"/>
      <c r="D35" s="154"/>
      <c r="E35" s="148"/>
      <c r="F35" s="148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55"/>
      <c r="D36" s="156"/>
      <c r="E36" s="149"/>
      <c r="F36" s="149"/>
      <c r="G36" s="13"/>
      <c r="H36" s="17"/>
      <c r="I36" s="18"/>
      <c r="J36" s="16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/>
      <c r="C37" s="19"/>
      <c r="D37" s="20"/>
      <c r="E37" s="21"/>
      <c r="F37" s="21"/>
      <c r="G37" s="21"/>
      <c r="H37" s="22"/>
      <c r="I37" s="23"/>
      <c r="J37" s="24"/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 t="s">
        <v>35</v>
      </c>
      <c r="C38" s="151" t="s">
        <v>257</v>
      </c>
      <c r="D38" s="152"/>
      <c r="E38" s="148">
        <v>9</v>
      </c>
      <c r="F38" s="148" t="s">
        <v>24</v>
      </c>
      <c r="G38" s="13" t="s">
        <v>37</v>
      </c>
      <c r="H38" s="14" t="s">
        <v>258</v>
      </c>
      <c r="I38" s="15" t="s">
        <v>24</v>
      </c>
      <c r="J38" s="16" t="s">
        <v>26</v>
      </c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 t="s">
        <v>114</v>
      </c>
      <c r="H39" s="14" t="s">
        <v>259</v>
      </c>
      <c r="I39" s="15" t="s">
        <v>24</v>
      </c>
      <c r="J39" s="16" t="s">
        <v>26</v>
      </c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 t="s">
        <v>116</v>
      </c>
      <c r="H40" s="14" t="s">
        <v>260</v>
      </c>
      <c r="I40" s="15" t="s">
        <v>24</v>
      </c>
      <c r="J40" s="16" t="s">
        <v>26</v>
      </c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/>
      <c r="H41" s="14"/>
      <c r="I41" s="15"/>
      <c r="J41" s="16"/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/>
      <c r="H42" s="14"/>
      <c r="I42" s="15"/>
      <c r="J42" s="16"/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4"/>
      <c r="I43" s="15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7"/>
      <c r="I45" s="18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4"/>
      <c r="I46" s="15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3"/>
      <c r="D48" s="154"/>
      <c r="E48" s="148"/>
      <c r="F48" s="148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55"/>
      <c r="D49" s="156"/>
      <c r="E49" s="149"/>
      <c r="F49" s="149"/>
      <c r="G49" s="13"/>
      <c r="H49" s="17"/>
      <c r="I49" s="18"/>
      <c r="J49" s="16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/>
      <c r="C50" s="19"/>
      <c r="D50" s="20"/>
      <c r="E50" s="21"/>
      <c r="F50" s="21"/>
      <c r="G50" s="21"/>
      <c r="H50" s="22"/>
      <c r="I50" s="23"/>
      <c r="J50" s="24"/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1"/>
      <c r="D51" s="152"/>
      <c r="E51" s="148"/>
      <c r="F51" s="148"/>
      <c r="G51" s="13"/>
      <c r="H51" s="14"/>
      <c r="I51" s="15"/>
      <c r="J51" s="16"/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4"/>
      <c r="I55" s="15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7"/>
      <c r="I57" s="18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4"/>
      <c r="I59" s="15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3"/>
      <c r="D61" s="154"/>
      <c r="E61" s="148"/>
      <c r="F61" s="148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55"/>
      <c r="D62" s="156"/>
      <c r="E62" s="149"/>
      <c r="F62" s="149"/>
      <c r="G62" s="13"/>
      <c r="H62" s="17"/>
      <c r="I62" s="18"/>
      <c r="J62" s="16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/>
      <c r="C63" s="19"/>
      <c r="D63" s="20"/>
      <c r="E63" s="21"/>
      <c r="F63" s="21"/>
      <c r="G63" s="21"/>
      <c r="H63" s="22"/>
      <c r="I63" s="23"/>
      <c r="J63" s="24"/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/>
      <c r="C64" s="151"/>
      <c r="D64" s="152"/>
      <c r="E64" s="148"/>
      <c r="F64" s="148"/>
      <c r="G64" s="13"/>
      <c r="H64" s="14"/>
      <c r="I64" s="15"/>
      <c r="J64" s="16"/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4"/>
      <c r="I65" s="15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13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29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13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29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3"/>
      <c r="D74" s="154"/>
      <c r="E74" s="148"/>
      <c r="F74" s="148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55"/>
      <c r="D75" s="156"/>
      <c r="E75" s="149"/>
      <c r="F75" s="149"/>
      <c r="G75" s="13"/>
      <c r="H75" s="17"/>
      <c r="I75" s="18"/>
      <c r="J75" s="16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/>
      <c r="C76" s="19"/>
      <c r="D76" s="20"/>
      <c r="E76" s="21"/>
      <c r="F76" s="21"/>
      <c r="G76" s="21"/>
      <c r="H76" s="22"/>
      <c r="I76" s="23"/>
      <c r="J76" s="24"/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/>
      <c r="C77" s="151"/>
      <c r="D77" s="152"/>
      <c r="E77" s="148"/>
      <c r="F77" s="148"/>
      <c r="G77" s="13"/>
      <c r="H77" s="14"/>
      <c r="I77" s="15"/>
      <c r="J77" s="16"/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4"/>
      <c r="I78" s="15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13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29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13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29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3"/>
      <c r="D87" s="154"/>
      <c r="E87" s="148"/>
      <c r="F87" s="148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55"/>
      <c r="D88" s="156"/>
      <c r="E88" s="149"/>
      <c r="F88" s="149"/>
      <c r="G88" s="13"/>
      <c r="H88" s="17"/>
      <c r="I88" s="18"/>
      <c r="J88" s="16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/>
      <c r="C89" s="19"/>
      <c r="D89" s="20"/>
      <c r="E89" s="21"/>
      <c r="F89" s="21"/>
      <c r="G89" s="21"/>
      <c r="H89" s="22"/>
      <c r="I89" s="23"/>
      <c r="J89" s="24"/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/>
      <c r="C90" s="151"/>
      <c r="D90" s="152"/>
      <c r="E90" s="148"/>
      <c r="F90" s="148"/>
      <c r="G90" s="13"/>
      <c r="H90" s="14"/>
      <c r="I90" s="15"/>
      <c r="J90" s="16"/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13"/>
      <c r="H92" s="14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29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3"/>
      <c r="D100" s="154"/>
      <c r="E100" s="148"/>
      <c r="F100" s="148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55"/>
      <c r="D101" s="156"/>
      <c r="E101" s="149"/>
      <c r="F101" s="149"/>
      <c r="G101" s="13"/>
      <c r="H101" s="17"/>
      <c r="I101" s="18"/>
      <c r="J101" s="16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/>
      <c r="C102" s="19"/>
      <c r="D102" s="20"/>
      <c r="E102" s="21"/>
      <c r="F102" s="21"/>
      <c r="G102" s="21"/>
      <c r="H102" s="22"/>
      <c r="I102" s="23"/>
      <c r="J102" s="24"/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/>
      <c r="C103" s="151"/>
      <c r="D103" s="152"/>
      <c r="E103" s="148"/>
      <c r="F103" s="148"/>
      <c r="G103" s="13"/>
      <c r="H103" s="14"/>
      <c r="I103" s="15"/>
      <c r="J103" s="16"/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4"/>
      <c r="I104" s="15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13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29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13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29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3"/>
      <c r="D113" s="154"/>
      <c r="E113" s="148"/>
      <c r="F113" s="148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55"/>
      <c r="D114" s="156"/>
      <c r="E114" s="149"/>
      <c r="F114" s="149"/>
      <c r="G114" s="13"/>
      <c r="H114" s="17"/>
      <c r="I114" s="18"/>
      <c r="J114" s="16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/>
      <c r="C115" s="19"/>
      <c r="D115" s="20"/>
      <c r="E115" s="21"/>
      <c r="F115" s="21"/>
      <c r="G115" s="21"/>
      <c r="H115" s="22"/>
      <c r="I115" s="23"/>
      <c r="J115" s="24"/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/>
      <c r="C116" s="151"/>
      <c r="D116" s="152"/>
      <c r="E116" s="148"/>
      <c r="F116" s="148"/>
      <c r="G116" s="13"/>
      <c r="H116" s="14"/>
      <c r="I116" s="15"/>
      <c r="J116" s="16"/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4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5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3"/>
      <c r="D126" s="154"/>
      <c r="E126" s="148"/>
      <c r="F126" s="148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55"/>
      <c r="D127" s="156"/>
      <c r="E127" s="149"/>
      <c r="F127" s="149"/>
      <c r="G127" s="13"/>
      <c r="H127" s="17"/>
      <c r="I127" s="18"/>
      <c r="J127" s="16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/>
      <c r="C128" s="19"/>
      <c r="D128" s="20"/>
      <c r="E128" s="21"/>
      <c r="F128" s="21"/>
      <c r="G128" s="21"/>
      <c r="H128" s="22"/>
      <c r="I128" s="23"/>
      <c r="J128" s="24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/>
      <c r="C129" s="151"/>
      <c r="D129" s="152"/>
      <c r="E129" s="148"/>
      <c r="F129" s="148"/>
      <c r="G129" s="13"/>
      <c r="H129" s="14"/>
      <c r="I129" s="15"/>
      <c r="J129" s="16"/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4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13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29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13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29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3"/>
      <c r="D139" s="154"/>
      <c r="E139" s="148"/>
      <c r="F139" s="148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5.75" x14ac:dyDescent="0.25">
      <c r="A140" s="160"/>
      <c r="B140" s="150"/>
      <c r="C140" s="155"/>
      <c r="D140" s="156"/>
      <c r="E140" s="149"/>
      <c r="F140" s="149"/>
      <c r="G140" s="13"/>
      <c r="H140" s="17"/>
      <c r="I140" s="18"/>
      <c r="J140" s="16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0"/>
      <c r="B141" s="150"/>
      <c r="C141" s="19"/>
      <c r="D141" s="20"/>
      <c r="E141" s="21"/>
      <c r="F141" s="21"/>
      <c r="G141" s="21"/>
      <c r="H141" s="22"/>
      <c r="I141" s="23"/>
      <c r="J141" s="24"/>
      <c r="K141" s="134"/>
      <c r="L141" s="134"/>
      <c r="M141" s="134"/>
      <c r="N141" s="134"/>
      <c r="O141" s="134"/>
      <c r="P141" s="134"/>
      <c r="Q141" s="134"/>
      <c r="R141" s="134"/>
    </row>
    <row r="142" spans="1:18" ht="16.5" thickBot="1" x14ac:dyDescent="0.3">
      <c r="A142" s="161"/>
      <c r="B142" s="30"/>
      <c r="C142" s="30"/>
      <c r="D142" s="30"/>
      <c r="E142" s="32">
        <f>E12+E25+E38+E51+E64+E77</f>
        <v>30</v>
      </c>
      <c r="F142" s="32"/>
      <c r="G142" s="33"/>
      <c r="H142" s="34"/>
      <c r="I142" s="30"/>
      <c r="J142" s="35"/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2" t="s">
        <v>68</v>
      </c>
      <c r="B143" s="150" t="s">
        <v>69</v>
      </c>
      <c r="C143" s="164" t="s">
        <v>261</v>
      </c>
      <c r="D143" s="165"/>
      <c r="E143" s="148">
        <v>12</v>
      </c>
      <c r="F143" s="148" t="s">
        <v>24</v>
      </c>
      <c r="G143" s="36" t="s">
        <v>71</v>
      </c>
      <c r="H143" s="14" t="s">
        <v>262</v>
      </c>
      <c r="I143" s="15" t="s">
        <v>24</v>
      </c>
      <c r="J143" s="16" t="s">
        <v>26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53"/>
      <c r="D144" s="154"/>
      <c r="E144" s="148"/>
      <c r="F144" s="148"/>
      <c r="G144" s="13" t="s">
        <v>73</v>
      </c>
      <c r="H144" s="14" t="s">
        <v>263</v>
      </c>
      <c r="I144" s="15" t="s">
        <v>24</v>
      </c>
      <c r="J144" s="16" t="s">
        <v>26</v>
      </c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53"/>
      <c r="D145" s="154"/>
      <c r="E145" s="148"/>
      <c r="F145" s="148"/>
      <c r="G145" s="13" t="s">
        <v>120</v>
      </c>
      <c r="H145" s="14" t="s">
        <v>264</v>
      </c>
      <c r="I145" s="15" t="s">
        <v>24</v>
      </c>
      <c r="J145" s="16" t="s">
        <v>26</v>
      </c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53"/>
      <c r="D146" s="154"/>
      <c r="E146" s="148"/>
      <c r="F146" s="148"/>
      <c r="G146" s="36" t="s">
        <v>122</v>
      </c>
      <c r="H146" s="14" t="s">
        <v>265</v>
      </c>
      <c r="I146" s="15" t="s">
        <v>24</v>
      </c>
      <c r="J146" s="16" t="s">
        <v>26</v>
      </c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53"/>
      <c r="D147" s="154"/>
      <c r="E147" s="148"/>
      <c r="F147" s="148"/>
      <c r="G147" s="13"/>
      <c r="H147" s="14"/>
      <c r="I147" s="15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53"/>
      <c r="D148" s="154"/>
      <c r="E148" s="148"/>
      <c r="F148" s="148"/>
      <c r="G148" s="13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53"/>
      <c r="D149" s="154"/>
      <c r="E149" s="148"/>
      <c r="F149" s="148"/>
      <c r="G149" s="36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53"/>
      <c r="D150" s="154"/>
      <c r="E150" s="148"/>
      <c r="F150" s="148"/>
      <c r="G150" s="13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53"/>
      <c r="D151" s="154"/>
      <c r="E151" s="148"/>
      <c r="F151" s="148"/>
      <c r="G151" s="36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53"/>
      <c r="D152" s="154"/>
      <c r="E152" s="148"/>
      <c r="F152" s="148"/>
      <c r="G152" s="13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53"/>
      <c r="D153" s="154"/>
      <c r="E153" s="148"/>
      <c r="F153" s="148"/>
      <c r="G153" s="36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53"/>
      <c r="D154" s="154"/>
      <c r="E154" s="148"/>
      <c r="F154" s="148"/>
      <c r="G154" s="13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53"/>
      <c r="D155" s="154"/>
      <c r="E155" s="148"/>
      <c r="F155" s="148"/>
      <c r="G155" s="36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53"/>
      <c r="D156" s="154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53"/>
      <c r="D157" s="154"/>
      <c r="E157" s="148"/>
      <c r="F157" s="148"/>
      <c r="G157" s="13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53"/>
      <c r="D158" s="154"/>
      <c r="E158" s="148"/>
      <c r="F158" s="148"/>
      <c r="G158" s="29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53"/>
      <c r="D159" s="154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53"/>
      <c r="D160" s="154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53"/>
      <c r="D161" s="154"/>
      <c r="E161" s="148"/>
      <c r="F161" s="148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155"/>
      <c r="D162" s="156"/>
      <c r="E162" s="149"/>
      <c r="F162" s="149"/>
      <c r="G162" s="13"/>
      <c r="H162" s="14"/>
      <c r="I162" s="18"/>
      <c r="J162" s="16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/>
      <c r="C163" s="37"/>
      <c r="D163" s="38"/>
      <c r="E163" s="39"/>
      <c r="F163" s="38"/>
      <c r="G163" s="38"/>
      <c r="H163" s="40"/>
      <c r="I163" s="41"/>
      <c r="J163" s="42"/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 t="s">
        <v>80</v>
      </c>
      <c r="C164" s="151" t="s">
        <v>266</v>
      </c>
      <c r="D164" s="152"/>
      <c r="E164" s="148">
        <v>6</v>
      </c>
      <c r="F164" s="148" t="s">
        <v>24</v>
      </c>
      <c r="G164" s="36" t="s">
        <v>82</v>
      </c>
      <c r="H164" s="14" t="s">
        <v>267</v>
      </c>
      <c r="I164" s="18" t="s">
        <v>24</v>
      </c>
      <c r="J164" s="16" t="s">
        <v>26</v>
      </c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36" t="s">
        <v>127</v>
      </c>
      <c r="H165" s="59" t="s">
        <v>83</v>
      </c>
      <c r="I165" s="18" t="s">
        <v>24</v>
      </c>
      <c r="J165" s="16" t="s">
        <v>26</v>
      </c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36" t="s">
        <v>129</v>
      </c>
      <c r="H166" s="14" t="s">
        <v>268</v>
      </c>
      <c r="I166" s="18" t="s">
        <v>24</v>
      </c>
      <c r="J166" s="16" t="s">
        <v>26</v>
      </c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36" t="s">
        <v>131</v>
      </c>
      <c r="H167" s="14" t="s">
        <v>123</v>
      </c>
      <c r="I167" s="18" t="s">
        <v>24</v>
      </c>
      <c r="J167" s="16" t="s">
        <v>26</v>
      </c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13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29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3"/>
      <c r="D174" s="154"/>
      <c r="E174" s="148"/>
      <c r="F174" s="148"/>
      <c r="G174" s="13"/>
      <c r="H174" s="14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155"/>
      <c r="D175" s="156"/>
      <c r="E175" s="149"/>
      <c r="F175" s="149"/>
      <c r="G175" s="13"/>
      <c r="H175" s="14"/>
      <c r="I175" s="18"/>
      <c r="J175" s="16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/>
      <c r="C176" s="37"/>
      <c r="D176" s="38"/>
      <c r="E176" s="39"/>
      <c r="F176" s="38"/>
      <c r="G176" s="38"/>
      <c r="H176" s="40"/>
      <c r="I176" s="41"/>
      <c r="J176" s="42"/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 t="s">
        <v>84</v>
      </c>
      <c r="C177" s="151" t="s">
        <v>85</v>
      </c>
      <c r="D177" s="152"/>
      <c r="E177" s="148">
        <v>12</v>
      </c>
      <c r="F177" s="148" t="s">
        <v>24</v>
      </c>
      <c r="G177" s="64" t="s">
        <v>86</v>
      </c>
      <c r="H177" s="59" t="s">
        <v>85</v>
      </c>
      <c r="I177" s="65" t="s">
        <v>33</v>
      </c>
      <c r="J177" s="57" t="s">
        <v>133</v>
      </c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64"/>
      <c r="H178" s="59"/>
      <c r="I178" s="65"/>
      <c r="J178" s="57"/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13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29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3"/>
      <c r="D187" s="154"/>
      <c r="E187" s="148"/>
      <c r="F187" s="148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155"/>
      <c r="D188" s="156"/>
      <c r="E188" s="149"/>
      <c r="F188" s="149"/>
      <c r="G188" s="13"/>
      <c r="H188" s="14"/>
      <c r="I188" s="18"/>
      <c r="J188" s="16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/>
      <c r="C189" s="37"/>
      <c r="D189" s="38"/>
      <c r="E189" s="39"/>
      <c r="F189" s="38"/>
      <c r="G189" s="38"/>
      <c r="H189" s="40"/>
      <c r="I189" s="41"/>
      <c r="J189" s="42"/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 t="s">
        <v>88</v>
      </c>
      <c r="C190" s="151" t="s">
        <v>279</v>
      </c>
      <c r="D190" s="152"/>
      <c r="E190" s="148">
        <v>0</v>
      </c>
      <c r="F190" s="148" t="s">
        <v>270</v>
      </c>
      <c r="G190" s="36" t="s">
        <v>271</v>
      </c>
      <c r="H190" s="14" t="s">
        <v>272</v>
      </c>
      <c r="I190" s="18" t="s">
        <v>33</v>
      </c>
      <c r="J190" s="16" t="s">
        <v>26</v>
      </c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36" t="s">
        <v>273</v>
      </c>
      <c r="H191" s="14" t="s">
        <v>274</v>
      </c>
      <c r="I191" s="18" t="s">
        <v>33</v>
      </c>
      <c r="J191" s="16" t="s">
        <v>26</v>
      </c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36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36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3"/>
      <c r="D200" s="154"/>
      <c r="E200" s="148"/>
      <c r="F200" s="148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155"/>
      <c r="D201" s="156"/>
      <c r="E201" s="149"/>
      <c r="F201" s="149"/>
      <c r="G201" s="13"/>
      <c r="H201" s="14"/>
      <c r="I201" s="18"/>
      <c r="J201" s="16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/>
      <c r="C202" s="37"/>
      <c r="D202" s="38"/>
      <c r="E202" s="39"/>
      <c r="F202" s="38"/>
      <c r="G202" s="38"/>
      <c r="H202" s="40"/>
      <c r="I202" s="41"/>
      <c r="J202" s="42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 t="s">
        <v>89</v>
      </c>
      <c r="C203" s="151" t="s">
        <v>280</v>
      </c>
      <c r="D203" s="152"/>
      <c r="E203" s="148">
        <v>0</v>
      </c>
      <c r="F203" s="148" t="s">
        <v>24</v>
      </c>
      <c r="G203" s="36" t="s">
        <v>242</v>
      </c>
      <c r="H203" s="14" t="s">
        <v>281</v>
      </c>
      <c r="I203" s="18" t="s">
        <v>24</v>
      </c>
      <c r="J203" s="16" t="s">
        <v>28</v>
      </c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 t="s">
        <v>282</v>
      </c>
      <c r="H204" s="14" t="s">
        <v>123</v>
      </c>
      <c r="I204" s="18" t="s">
        <v>24</v>
      </c>
      <c r="J204" s="16" t="s">
        <v>26</v>
      </c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3"/>
      <c r="D213" s="154"/>
      <c r="E213" s="148"/>
      <c r="F213" s="148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155"/>
      <c r="D214" s="156"/>
      <c r="E214" s="149"/>
      <c r="F214" s="149"/>
      <c r="G214" s="13"/>
      <c r="H214" s="14"/>
      <c r="I214" s="18"/>
      <c r="J214" s="16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/>
      <c r="C215" s="37"/>
      <c r="D215" s="38"/>
      <c r="E215" s="39"/>
      <c r="F215" s="38"/>
      <c r="G215" s="38"/>
      <c r="H215" s="40"/>
      <c r="I215" s="41"/>
      <c r="J215" s="42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1"/>
      <c r="D216" s="152"/>
      <c r="E216" s="148"/>
      <c r="F216" s="148"/>
      <c r="G216" s="36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3"/>
      <c r="D226" s="154"/>
      <c r="E226" s="148"/>
      <c r="F226" s="148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155"/>
      <c r="D227" s="156"/>
      <c r="E227" s="149"/>
      <c r="F227" s="149"/>
      <c r="G227" s="13"/>
      <c r="H227" s="14"/>
      <c r="I227" s="18"/>
      <c r="J227" s="16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/>
      <c r="C228" s="37"/>
      <c r="D228" s="38"/>
      <c r="E228" s="39"/>
      <c r="F228" s="38"/>
      <c r="G228" s="38"/>
      <c r="H228" s="40"/>
      <c r="I228" s="41"/>
      <c r="J228" s="42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1"/>
      <c r="D229" s="152"/>
      <c r="E229" s="148"/>
      <c r="F229" s="148"/>
      <c r="G229" s="36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13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29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3"/>
      <c r="D239" s="154"/>
      <c r="E239" s="148"/>
      <c r="F239" s="148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155"/>
      <c r="D240" s="156"/>
      <c r="E240" s="149"/>
      <c r="F240" s="149"/>
      <c r="G240" s="13"/>
      <c r="H240" s="14"/>
      <c r="I240" s="18"/>
      <c r="J240" s="16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/>
      <c r="C241" s="37"/>
      <c r="D241" s="38"/>
      <c r="E241" s="39"/>
      <c r="F241" s="38"/>
      <c r="G241" s="38"/>
      <c r="H241" s="40"/>
      <c r="I241" s="41"/>
      <c r="J241" s="42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1"/>
      <c r="D242" s="152"/>
      <c r="E242" s="148"/>
      <c r="F242" s="148"/>
      <c r="G242" s="36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13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29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13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29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3"/>
      <c r="D252" s="154"/>
      <c r="E252" s="148"/>
      <c r="F252" s="148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155"/>
      <c r="D253" s="156"/>
      <c r="E253" s="149"/>
      <c r="F253" s="149"/>
      <c r="G253" s="13"/>
      <c r="H253" s="14"/>
      <c r="I253" s="18"/>
      <c r="J253" s="16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/>
      <c r="C254" s="37"/>
      <c r="D254" s="38"/>
      <c r="E254" s="39"/>
      <c r="F254" s="38"/>
      <c r="G254" s="38"/>
      <c r="H254" s="40"/>
      <c r="I254" s="41"/>
      <c r="J254" s="42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1"/>
      <c r="D255" s="152"/>
      <c r="E255" s="148"/>
      <c r="F255" s="148"/>
      <c r="G255" s="36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13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29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3"/>
      <c r="D265" s="154"/>
      <c r="E265" s="148"/>
      <c r="F265" s="148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155"/>
      <c r="D266" s="156"/>
      <c r="E266" s="149"/>
      <c r="F266" s="149"/>
      <c r="G266" s="13"/>
      <c r="H266" s="14"/>
      <c r="I266" s="18"/>
      <c r="J266" s="16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/>
      <c r="C267" s="37"/>
      <c r="D267" s="38"/>
      <c r="E267" s="39"/>
      <c r="F267" s="38"/>
      <c r="G267" s="38"/>
      <c r="H267" s="40"/>
      <c r="I267" s="41"/>
      <c r="J267" s="42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1"/>
      <c r="D268" s="152"/>
      <c r="E268" s="148"/>
      <c r="F268" s="148"/>
      <c r="G268" s="36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13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29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13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29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3"/>
      <c r="D278" s="154"/>
      <c r="E278" s="148"/>
      <c r="F278" s="148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5.75" x14ac:dyDescent="0.25">
      <c r="A279" s="163"/>
      <c r="B279" s="150"/>
      <c r="C279" s="155"/>
      <c r="D279" s="156"/>
      <c r="E279" s="149"/>
      <c r="F279" s="149"/>
      <c r="G279" s="13"/>
      <c r="H279" s="14"/>
      <c r="I279" s="18"/>
      <c r="J279" s="16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150"/>
      <c r="C280" s="37"/>
      <c r="D280" s="38"/>
      <c r="E280" s="39"/>
      <c r="F280" s="38"/>
      <c r="G280" s="38"/>
      <c r="H280" s="40"/>
      <c r="I280" s="41"/>
      <c r="J280" s="42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163"/>
      <c r="B281" s="44"/>
      <c r="C281" s="44"/>
      <c r="D281" s="45"/>
      <c r="E281" s="46">
        <f>E143+E164+E177+E190+E203+E229+E242</f>
        <v>30</v>
      </c>
      <c r="F281" s="47"/>
      <c r="G281" s="48"/>
      <c r="H281" s="49"/>
      <c r="I281" s="44"/>
      <c r="J281" s="45"/>
      <c r="K281" s="134"/>
      <c r="L281" s="134"/>
      <c r="M281" s="134"/>
      <c r="N281" s="134"/>
      <c r="O281" s="134"/>
      <c r="P281" s="134"/>
      <c r="Q281" s="134"/>
      <c r="R281" s="134"/>
    </row>
    <row r="282" spans="1:18" ht="16.5" thickBot="1" x14ac:dyDescent="0.3">
      <c r="A282" s="50" t="s">
        <v>95</v>
      </c>
      <c r="B282" s="51"/>
      <c r="C282" s="51"/>
      <c r="D282" s="51"/>
      <c r="E282" s="51"/>
      <c r="F282" s="51"/>
      <c r="G282" s="51"/>
      <c r="H282" s="52"/>
      <c r="I282" s="51"/>
      <c r="J282" s="53"/>
      <c r="K282" s="134"/>
      <c r="L282" s="134"/>
      <c r="M282" s="134"/>
      <c r="N282" s="134"/>
      <c r="O282" s="134"/>
      <c r="P282" s="134"/>
      <c r="Q282" s="134"/>
      <c r="R282" s="134"/>
    </row>
    <row r="283" spans="1:18" ht="15.75" x14ac:dyDescent="0.25">
      <c r="A283" s="1"/>
      <c r="B283" s="1"/>
      <c r="C283" s="1"/>
      <c r="D283" s="1"/>
      <c r="E283" s="1"/>
      <c r="F283" s="1"/>
      <c r="G283" s="1"/>
      <c r="H283" s="4"/>
      <c r="I283" s="4"/>
      <c r="J283" s="4"/>
    </row>
  </sheetData>
  <mergeCells count="104">
    <mergeCell ref="K6:R6"/>
    <mergeCell ref="M10:M11"/>
    <mergeCell ref="N10:N11"/>
    <mergeCell ref="O10:O11"/>
    <mergeCell ref="P10:P11"/>
    <mergeCell ref="Q10:Q11"/>
    <mergeCell ref="R10:R11"/>
    <mergeCell ref="B268:B280"/>
    <mergeCell ref="C268:D279"/>
    <mergeCell ref="E268:E279"/>
    <mergeCell ref="F268:F279"/>
    <mergeCell ref="K10:K11"/>
    <mergeCell ref="L10:L11"/>
    <mergeCell ref="B242:B254"/>
    <mergeCell ref="C242:D253"/>
    <mergeCell ref="E242:E253"/>
    <mergeCell ref="F242:F253"/>
    <mergeCell ref="B255:B267"/>
    <mergeCell ref="C255:D266"/>
    <mergeCell ref="E255:E266"/>
    <mergeCell ref="F255:F266"/>
    <mergeCell ref="B216:B228"/>
    <mergeCell ref="C216:D227"/>
    <mergeCell ref="E216:E227"/>
    <mergeCell ref="F216:F227"/>
    <mergeCell ref="B177:B189"/>
    <mergeCell ref="C177:D188"/>
    <mergeCell ref="E177:E188"/>
    <mergeCell ref="F177:F188"/>
    <mergeCell ref="B129:B141"/>
    <mergeCell ref="C129:D140"/>
    <mergeCell ref="E129:E140"/>
    <mergeCell ref="F129:F140"/>
    <mergeCell ref="B229:B241"/>
    <mergeCell ref="C229:D240"/>
    <mergeCell ref="E229:E240"/>
    <mergeCell ref="F229:F240"/>
    <mergeCell ref="B190:B202"/>
    <mergeCell ref="C190:D201"/>
    <mergeCell ref="E190:E201"/>
    <mergeCell ref="F190:F201"/>
    <mergeCell ref="B203:B215"/>
    <mergeCell ref="C203:D214"/>
    <mergeCell ref="E203:E214"/>
    <mergeCell ref="F203:F214"/>
    <mergeCell ref="C51:D62"/>
    <mergeCell ref="E51:E62"/>
    <mergeCell ref="F51:F62"/>
    <mergeCell ref="B64:B76"/>
    <mergeCell ref="C64:D75"/>
    <mergeCell ref="E64:E75"/>
    <mergeCell ref="F64:F75"/>
    <mergeCell ref="A143:A281"/>
    <mergeCell ref="B143:B163"/>
    <mergeCell ref="C143:D162"/>
    <mergeCell ref="E143:E162"/>
    <mergeCell ref="F143:F162"/>
    <mergeCell ref="B164:B176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C164:D175"/>
    <mergeCell ref="E164:E175"/>
    <mergeCell ref="F164:F175"/>
    <mergeCell ref="E25:E36"/>
    <mergeCell ref="F25:F36"/>
    <mergeCell ref="B38:B50"/>
    <mergeCell ref="C38:D49"/>
    <mergeCell ref="E38:E49"/>
    <mergeCell ref="F38:F49"/>
    <mergeCell ref="J10:J11"/>
    <mergeCell ref="C11:D11"/>
    <mergeCell ref="A12:A142"/>
    <mergeCell ref="B12:B24"/>
    <mergeCell ref="C12:D23"/>
    <mergeCell ref="E12:E23"/>
    <mergeCell ref="F12:F23"/>
    <mergeCell ref="B25:B37"/>
    <mergeCell ref="C25:D36"/>
    <mergeCell ref="B77:B89"/>
    <mergeCell ref="C77:D88"/>
    <mergeCell ref="E77:E88"/>
    <mergeCell ref="F77:F88"/>
    <mergeCell ref="B90:B102"/>
    <mergeCell ref="C90:D101"/>
    <mergeCell ref="E90:E101"/>
    <mergeCell ref="F90:F101"/>
    <mergeCell ref="B51:B63"/>
    <mergeCell ref="F7:H7"/>
    <mergeCell ref="B10:F10"/>
    <mergeCell ref="G10:G11"/>
    <mergeCell ref="H10:H11"/>
    <mergeCell ref="I10:I11"/>
    <mergeCell ref="B3:C4"/>
    <mergeCell ref="F3:H3"/>
    <mergeCell ref="F4:H4"/>
    <mergeCell ref="B5:C6"/>
    <mergeCell ref="F5:H5"/>
    <mergeCell ref="F6:H6"/>
  </mergeCells>
  <dataValidations count="6">
    <dataValidation type="list" allowBlank="1" showInputMessage="1" showErrorMessage="1" sqref="F12:F23 F25:F36 F38:F49 F51:F62 F64:F75 F77:F88 F90:F101 F103:F114 F116:F127 F129:F140 F268:F279 F164:F175 F177:F188 F190:F201 F203:F214 F216:F227 F229:F240 F242:F253 F255:F266 F143:F162" xr:uid="{00000000-0002-0000-0900-000000000000}">
      <formula1>"Obligatoire,Optionnelle,Facultative"</formula1>
    </dataValidation>
    <dataValidation type="list" allowBlank="1" showInputMessage="1" showErrorMessage="1" sqref="F6:H6" xr:uid="{00000000-0002-0000-0900-000001000000}">
      <formula1>"FI,Alternance,FC,Mixte"</formula1>
    </dataValidation>
    <dataValidation type="list" allowBlank="1" showInputMessage="1" showErrorMessage="1" sqref="B5:C6" xr:uid="{00000000-0002-0000-0900-000002000000}">
      <formula1>"P1,P2,P3,P4,P5,P6,P7,P8,P9,P10"</formula1>
    </dataValidation>
    <dataValidation type="list" allowBlank="1" showInputMessage="1" showErrorMessage="1" sqref="B3:C4" xr:uid="{00000000-0002-0000-0900-000003000000}">
      <formula1>"M1,M2"</formula1>
    </dataValidation>
    <dataValidation type="list" allowBlank="1" showInputMessage="1" showErrorMessage="1" sqref="J76 J280 J267 J254 J128 J115 J102 J89 J189 J141 J241 J163 J175:J176 J37 J24 J202 J228 J215" xr:uid="{00000000-0002-0000-0900-000004000000}">
      <formula1>$B$9:$B$19</formula1>
    </dataValidation>
    <dataValidation type="list" allowBlank="1" showInputMessage="1" showErrorMessage="1" sqref="I64:I141 I12:I49 I51:I62 I143:I280" xr:uid="{00000000-0002-0000-0900-000005000000}">
      <formula1>"Obligatoire,Option"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9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J64:J75 J25:J36 J38:J49 J90:J101 J242:J253 J116:J127 J103:J114 J143:J162 J77:J88 J190:J201 J203:J214 J12:J23 J51:J62 J255:J266 J129:J140 J229:J240 J268:J279 J177:J188 J216:J227 J164:J174 F3</xm:sqref>
        </x14:dataValidation>
        <x14:dataValidation type="list" allowBlank="1" showInputMessage="1" showErrorMessage="1" xr:uid="{00000000-0002-0000-0900-000007000000}">
          <x14:formula1>
            <xm:f>PARAMETRES!$R$2:$R$3</xm:f>
          </x14:formula1>
          <xm:sqref>M12:M282 P12:P282</xm:sqref>
        </x14:dataValidation>
        <x14:dataValidation type="list" allowBlank="1" showInputMessage="1" showErrorMessage="1" xr:uid="{00000000-0002-0000-0900-000008000000}">
          <x14:formula1>
            <xm:f>PARAMETRES!$E$1:$L$1</xm:f>
          </x14:formula1>
          <xm:sqref>K12:K282 N12:N282 Q12:Q282</xm:sqref>
        </x14:dataValidation>
        <x14:dataValidation type="list" allowBlank="1" showInputMessage="1" showErrorMessage="1" xr:uid="{00000000-0002-0000-0900-000009000000}">
          <x14:formula1>
            <xm:f>OFFSET(PARAMETRES!$E$1,1,MATCH($K$12,PARAMETRES!$E$1:$L$1,0)-1,COUNTA(OFFSET(PARAMETRES!$E$1,1,MATCH($K$12,PARAMETRES!$E$1:$L$1,0)-1,1048575,1)),1)</xm:f>
          </x14:formula1>
          <xm:sqref>L12 O12 R12</xm:sqref>
        </x14:dataValidation>
        <x14:dataValidation type="list" allowBlank="1" showInputMessage="1" showErrorMessage="1" xr:uid="{00000000-0002-0000-0900-00000A000000}">
          <x14:formula1>
            <xm:f>OFFSET(PARAMETRES!$E$1,1,MATCH($K$13,PARAMETRES!$E$1:$L$1,0)-1,COUNTA(OFFSET(PARAMETRES!$E$1,1,MATCH($K$13,PARAMETRES!$E$1:$L$1,0)-1,1048575,1)),1)</xm:f>
          </x14:formula1>
          <xm:sqref>L13 O13 R13</xm:sqref>
        </x14:dataValidation>
        <x14:dataValidation type="list" allowBlank="1" showInputMessage="1" showErrorMessage="1" xr:uid="{00000000-0002-0000-0900-00000B000000}">
          <x14:formula1>
            <xm:f>OFFSET(PARAMETRES!$E$1,1,MATCH($K$14,PARAMETRES!$E$1:$L$1,0)-1,COUNTA(OFFSET(PARAMETRES!$E$1,1,MATCH($K$14,PARAMETRES!$E$1:$L$1,0)-1,1048575,1)),1)</xm:f>
          </x14:formula1>
          <xm:sqref>L14 O14 R14</xm:sqref>
        </x14:dataValidation>
        <x14:dataValidation type="list" allowBlank="1" showInputMessage="1" showErrorMessage="1" xr:uid="{00000000-0002-0000-0900-00000C000000}">
          <x14:formula1>
            <xm:f>OFFSET(PARAMETRES!$E$1,1,MATCH($K$15,PARAMETRES!$E$1:$L$1,0)-1,COUNTA(OFFSET(PARAMETRES!$E$1,1,MATCH($K$15,PARAMETRES!$E$1:$L$1,0)-1,1048575,1)),1)</xm:f>
          </x14:formula1>
          <xm:sqref>L15 O15 R15</xm:sqref>
        </x14:dataValidation>
        <x14:dataValidation type="list" allowBlank="1" showInputMessage="1" showErrorMessage="1" xr:uid="{00000000-0002-0000-0900-00000D000000}">
          <x14:formula1>
            <xm:f>OFFSET(PARAMETRES!$E$1,1,MATCH($K$16,PARAMETRES!$E$1:$L$1,0)-1,COUNTA(OFFSET(PARAMETRES!$E$1,1,MATCH($K$16,PARAMETRES!$E$1:$L$1,0)-1,1048575,1)),1)</xm:f>
          </x14:formula1>
          <xm:sqref>L16 O16 R16</xm:sqref>
        </x14:dataValidation>
        <x14:dataValidation type="list" allowBlank="1" showInputMessage="1" showErrorMessage="1" xr:uid="{00000000-0002-0000-0900-00000E000000}">
          <x14:formula1>
            <xm:f>OFFSET(PARAMETRES!$E$1,1,MATCH($K$17,PARAMETRES!$E$1:$L$1,0)-1,COUNTA(OFFSET(PARAMETRES!$E$1,1,MATCH($K$17,PARAMETRES!$E$1:$L$1,0)-1,1048575,1)),1)</xm:f>
          </x14:formula1>
          <xm:sqref>L17 O17 R17</xm:sqref>
        </x14:dataValidation>
        <x14:dataValidation type="list" allowBlank="1" showInputMessage="1" showErrorMessage="1" xr:uid="{00000000-0002-0000-0900-00000F000000}">
          <x14:formula1>
            <xm:f>OFFSET(PARAMETRES!$E$1,1,MATCH($K$18,PARAMETRES!$E$1:$L$1,0)-1,COUNTA(OFFSET(PARAMETRES!$E$1,1,MATCH($K$18,PARAMETRES!$E$1:$L$1,0)-1,1048575,1)),1)</xm:f>
          </x14:formula1>
          <xm:sqref>L18 O18 R18</xm:sqref>
        </x14:dataValidation>
        <x14:dataValidation type="list" allowBlank="1" showInputMessage="1" showErrorMessage="1" xr:uid="{00000000-0002-0000-0900-000010000000}">
          <x14:formula1>
            <xm:f>OFFSET(PARAMETRES!$E$1,1,MATCH($K$19,PARAMETRES!$E$1:$L$1,0)-1,COUNTA(OFFSET(PARAMETRES!$E$1,1,MATCH($K$19,PARAMETRES!$E$1:$L$1,0)-1,1048575,1)),1)</xm:f>
          </x14:formula1>
          <xm:sqref>L19 O19 R19</xm:sqref>
        </x14:dataValidation>
        <x14:dataValidation type="list" allowBlank="1" showInputMessage="1" showErrorMessage="1" xr:uid="{00000000-0002-0000-0900-000011000000}">
          <x14:formula1>
            <xm:f>OFFSET(PARAMETRES!$E$1,1,MATCH($K$20,PARAMETRES!$E$1:$L$1,0)-1,COUNTA(OFFSET(PARAMETRES!$E$1,1,MATCH($K$20,PARAMETRES!$E$1:$L$1,0)-1,1048575,1)),1)</xm:f>
          </x14:formula1>
          <xm:sqref>L20 O20 R20</xm:sqref>
        </x14:dataValidation>
        <x14:dataValidation type="list" allowBlank="1" showInputMessage="1" showErrorMessage="1" xr:uid="{00000000-0002-0000-0900-000012000000}">
          <x14:formula1>
            <xm:f>OFFSET(PARAMETRES!$E$1,1,MATCH($K$21,PARAMETRES!$E$1:$L$1,0)-1,COUNTA(OFFSET(PARAMETRES!$E$1,1,MATCH($K$21,PARAMETRES!$E$1:$L$1,0)-1,1048575,1)),1)</xm:f>
          </x14:formula1>
          <xm:sqref>L21 O21 R21</xm:sqref>
        </x14:dataValidation>
        <x14:dataValidation type="list" allowBlank="1" showInputMessage="1" showErrorMessage="1" xr:uid="{00000000-0002-0000-0900-000013000000}">
          <x14:formula1>
            <xm:f>OFFSET(PARAMETRES!$E$1,1,MATCH($K$22,PARAMETRES!$E$1:$L$1,0)-1,COUNTA(OFFSET(PARAMETRES!$E$1,1,MATCH($K$22,PARAMETRES!$E$1:$L$1,0)-1,1048575,1)),1)</xm:f>
          </x14:formula1>
          <xm:sqref>L22 O22 R22</xm:sqref>
        </x14:dataValidation>
        <x14:dataValidation type="list" allowBlank="1" showInputMessage="1" showErrorMessage="1" xr:uid="{00000000-0002-0000-0900-000014000000}">
          <x14:formula1>
            <xm:f>OFFSET(PARAMETRES!$E$1,1,MATCH($K$23,PARAMETRES!$E$1:$L$1,0)-1,COUNTA(OFFSET(PARAMETRES!$E$1,1,MATCH($K$23,PARAMETRES!$E$1:$L$1,0)-1,1048575,1)),1)</xm:f>
          </x14:formula1>
          <xm:sqref>L23 O23 R23</xm:sqref>
        </x14:dataValidation>
        <x14:dataValidation type="list" allowBlank="1" showInputMessage="1" showErrorMessage="1" xr:uid="{00000000-0002-0000-0900-000015000000}">
          <x14:formula1>
            <xm:f>OFFSET(PARAMETRES!$E$1,1,MATCH($K$24,PARAMETRES!$E$1:$L$1,0)-1,COUNTA(OFFSET(PARAMETRES!$E$1,1,MATCH($K$24,PARAMETRES!$E$1:$L$1,0)-1,1048575,1)),1)</xm:f>
          </x14:formula1>
          <xm:sqref>L24 O24 R24</xm:sqref>
        </x14:dataValidation>
        <x14:dataValidation type="list" allowBlank="1" showInputMessage="1" showErrorMessage="1" xr:uid="{00000000-0002-0000-0900-000016000000}">
          <x14:formula1>
            <xm:f>OFFSET(PARAMETRES!$E$1,1,MATCH($K$25,PARAMETRES!$E$1:$L$1,0)-1,COUNTA(OFFSET(PARAMETRES!$E$1,1,MATCH($K$25,PARAMETRES!$E$1:$L$1,0)-1,1048575,1)),1)</xm:f>
          </x14:formula1>
          <xm:sqref>L25 O25 R25</xm:sqref>
        </x14:dataValidation>
        <x14:dataValidation type="list" allowBlank="1" showInputMessage="1" showErrorMessage="1" xr:uid="{00000000-0002-0000-0900-000017000000}">
          <x14:formula1>
            <xm:f>OFFSET(PARAMETRES!$E$1,1,MATCH($K$26,PARAMETRES!$E$1:$L$1,0)-1,COUNTA(OFFSET(PARAMETRES!$E$1,1,MATCH($K$26,PARAMETRES!$E$1:$L$1,0)-1,1048575,1)),1)</xm:f>
          </x14:formula1>
          <xm:sqref>L26 O26 R26</xm:sqref>
        </x14:dataValidation>
        <x14:dataValidation type="list" allowBlank="1" showInputMessage="1" showErrorMessage="1" xr:uid="{00000000-0002-0000-0900-000018000000}">
          <x14:formula1>
            <xm:f>OFFSET(PARAMETRES!$E$1,1,MATCH($K$27,PARAMETRES!$E$1:$L$1,0)-1,COUNTA(OFFSET(PARAMETRES!$E$1,1,MATCH($K$27,PARAMETRES!$E$1:$L$1,0)-1,1048575,1)),1)</xm:f>
          </x14:formula1>
          <xm:sqref>L27 O27 R27</xm:sqref>
        </x14:dataValidation>
        <x14:dataValidation type="list" allowBlank="1" showInputMessage="1" showErrorMessage="1" xr:uid="{00000000-0002-0000-0900-000019000000}">
          <x14:formula1>
            <xm:f>OFFSET(PARAMETRES!$E$1,1,MATCH($K$28,PARAMETRES!$E$1:$L$1,0)-1,COUNTA(OFFSET(PARAMETRES!$E$1,1,MATCH($K$28,PARAMETRES!$E$1:$L$1,0)-1,1048575,1)),1)</xm:f>
          </x14:formula1>
          <xm:sqref>L28 O28 R28</xm:sqref>
        </x14:dataValidation>
        <x14:dataValidation type="list" allowBlank="1" showInputMessage="1" showErrorMessage="1" xr:uid="{00000000-0002-0000-0900-00001A000000}">
          <x14:formula1>
            <xm:f>OFFSET(PARAMETRES!$E$1,1,MATCH($K$29,PARAMETRES!$E$1:$L$1,0)-1,COUNTA(OFFSET(PARAMETRES!$E$1,1,MATCH($K$29,PARAMETRES!$E$1:$L$1,0)-1,1048575,1)),1)</xm:f>
          </x14:formula1>
          <xm:sqref>L29 O29 R29</xm:sqref>
        </x14:dataValidation>
        <x14:dataValidation type="list" allowBlank="1" showInputMessage="1" showErrorMessage="1" xr:uid="{00000000-0002-0000-0900-00001B000000}">
          <x14:formula1>
            <xm:f>OFFSET(PARAMETRES!$E$1,1,MATCH($K$30,PARAMETRES!$E$1:$L$1,0)-1,COUNTA(OFFSET(PARAMETRES!$E$1,1,MATCH($K$30,PARAMETRES!$E$1:$L$1,0)-1,1048575,1)),1)</xm:f>
          </x14:formula1>
          <xm:sqref>L30 O30 R30</xm:sqref>
        </x14:dataValidation>
        <x14:dataValidation type="list" allowBlank="1" showInputMessage="1" showErrorMessage="1" xr:uid="{00000000-0002-0000-0900-00001C000000}">
          <x14:formula1>
            <xm:f>OFFSET(PARAMETRES!$E$1,1,MATCH($K$31,PARAMETRES!$E$1:$L$1,0)-1,COUNTA(OFFSET(PARAMETRES!$E$1,1,MATCH($K$31,PARAMETRES!$E$1:$L$1,0)-1,1048575,1)),1)</xm:f>
          </x14:formula1>
          <xm:sqref>L31 O31 R31</xm:sqref>
        </x14:dataValidation>
        <x14:dataValidation type="list" allowBlank="1" showInputMessage="1" showErrorMessage="1" xr:uid="{00000000-0002-0000-0900-00001D000000}">
          <x14:formula1>
            <xm:f>OFFSET(PARAMETRES!$E$1,1,MATCH($K$32,PARAMETRES!$E$1:$L$1,0)-1,COUNTA(OFFSET(PARAMETRES!$E$1,1,MATCH($K$32,PARAMETRES!$E$1:$L$1,0)-1,1048575,1)),1)</xm:f>
          </x14:formula1>
          <xm:sqref>L32 O32 R32</xm:sqref>
        </x14:dataValidation>
        <x14:dataValidation type="list" allowBlank="1" showInputMessage="1" showErrorMessage="1" xr:uid="{00000000-0002-0000-0900-00001E000000}">
          <x14:formula1>
            <xm:f>OFFSET(PARAMETRES!$E$1,1,MATCH($K$33,PARAMETRES!$E$1:$L$1,0)-1,COUNTA(OFFSET(PARAMETRES!$E$1,1,MATCH($K$33,PARAMETRES!$E$1:$L$1,0)-1,1048575,1)),1)</xm:f>
          </x14:formula1>
          <xm:sqref>L33 O33 R33</xm:sqref>
        </x14:dataValidation>
        <x14:dataValidation type="list" allowBlank="1" showInputMessage="1" showErrorMessage="1" xr:uid="{00000000-0002-0000-0900-00001F000000}">
          <x14:formula1>
            <xm:f>OFFSET(PARAMETRES!$E$1,1,MATCH($K$34,PARAMETRES!$E$1:$L$1,0)-1,COUNTA(OFFSET(PARAMETRES!$E$1,1,MATCH($K$34,PARAMETRES!$E$1:$L$1,0)-1,1048575,1)),1)</xm:f>
          </x14:formula1>
          <xm:sqref>L34 O34 R34</xm:sqref>
        </x14:dataValidation>
        <x14:dataValidation type="list" allowBlank="1" showInputMessage="1" showErrorMessage="1" xr:uid="{00000000-0002-0000-0900-000020000000}">
          <x14:formula1>
            <xm:f>OFFSET(PARAMETRES!$E$1,1,MATCH($K$35,PARAMETRES!$E$1:$L$1,0)-1,COUNTA(OFFSET(PARAMETRES!$E$1,1,MATCH($K$35,PARAMETRES!$E$1:$L$1,0)-1,1048575,1)),1)</xm:f>
          </x14:formula1>
          <xm:sqref>L35 O35 R35</xm:sqref>
        </x14:dataValidation>
        <x14:dataValidation type="list" allowBlank="1" showInputMessage="1" showErrorMessage="1" xr:uid="{00000000-0002-0000-0900-000021000000}">
          <x14:formula1>
            <xm:f>OFFSET(PARAMETRES!$E$1,1,MATCH($K$36,PARAMETRES!$E$1:$L$1,0)-1,COUNTA(OFFSET(PARAMETRES!$E$1,1,MATCH($K$36,PARAMETRES!$E$1:$L$1,0)-1,1048575,1)),1)</xm:f>
          </x14:formula1>
          <xm:sqref>L36 O36 R36</xm:sqref>
        </x14:dataValidation>
        <x14:dataValidation type="list" allowBlank="1" showInputMessage="1" showErrorMessage="1" xr:uid="{00000000-0002-0000-0900-000022000000}">
          <x14:formula1>
            <xm:f>OFFSET(PARAMETRES!$E$1,1,MATCH($K$37,PARAMETRES!$E$1:$L$1,0)-1,COUNTA(OFFSET(PARAMETRES!$E$1,1,MATCH($K$37,PARAMETRES!$E$1:$L$1,0)-1,1048575,1)),1)</xm:f>
          </x14:formula1>
          <xm:sqref>L37 O37 R37</xm:sqref>
        </x14:dataValidation>
        <x14:dataValidation type="list" allowBlank="1" showInputMessage="1" showErrorMessage="1" xr:uid="{00000000-0002-0000-0900-000023000000}">
          <x14:formula1>
            <xm:f>OFFSET(PARAMETRES!$E$1,1,MATCH($K$38,PARAMETRES!$E$1:$L$1,0)-1,COUNTA(OFFSET(PARAMETRES!$E$1,1,MATCH($K$38,PARAMETRES!$E$1:$L$1,0)-1,1048575,1)),1)</xm:f>
          </x14:formula1>
          <xm:sqref>L38 O38 R38</xm:sqref>
        </x14:dataValidation>
        <x14:dataValidation type="list" allowBlank="1" showInputMessage="1" showErrorMessage="1" xr:uid="{00000000-0002-0000-0900-000024000000}">
          <x14:formula1>
            <xm:f>OFFSET(PARAMETRES!$E$1,1,MATCH($K$39,PARAMETRES!$E$1:$L$1,0)-1,COUNTA(OFFSET(PARAMETRES!$E$1,1,MATCH($K$39,PARAMETRES!$E$1:$L$1,0)-1,1048575,1)),1)</xm:f>
          </x14:formula1>
          <xm:sqref>L39 O39 R39</xm:sqref>
        </x14:dataValidation>
        <x14:dataValidation type="list" allowBlank="1" showInputMessage="1" showErrorMessage="1" xr:uid="{00000000-0002-0000-0900-000025000000}">
          <x14:formula1>
            <xm:f>OFFSET(PARAMETRES!$E$1,1,MATCH($K$40,PARAMETRES!$E$1:$L$1,0)-1,COUNTA(OFFSET(PARAMETRES!$E$1,1,MATCH($K$40,PARAMETRES!$E$1:$L$1,0)-1,1048575,1)),1)</xm:f>
          </x14:formula1>
          <xm:sqref>L40 O40 R40</xm:sqref>
        </x14:dataValidation>
        <x14:dataValidation type="list" allowBlank="1" showInputMessage="1" showErrorMessage="1" xr:uid="{00000000-0002-0000-0900-000026000000}">
          <x14:formula1>
            <xm:f>OFFSET(PARAMETRES!$E$1,1,MATCH($K$41,PARAMETRES!$E$1:$L$1,0)-1,COUNTA(OFFSET(PARAMETRES!$E$1,1,MATCH($K$41,PARAMETRES!$E$1:$L$1,0)-1,1048575,1)),1)</xm:f>
          </x14:formula1>
          <xm:sqref>L41 O41 R41</xm:sqref>
        </x14:dataValidation>
        <x14:dataValidation type="list" allowBlank="1" showInputMessage="1" showErrorMessage="1" xr:uid="{00000000-0002-0000-0900-000027000000}">
          <x14:formula1>
            <xm:f>OFFSET(PARAMETRES!$E$1,1,MATCH($K$42,PARAMETRES!$E$1:$L$1,0)-1,COUNTA(OFFSET(PARAMETRES!$E$1,1,MATCH($K$42,PARAMETRES!$E$1:$L$1,0)-1,1048575,1)),1)</xm:f>
          </x14:formula1>
          <xm:sqref>L42 O42 R42</xm:sqref>
        </x14:dataValidation>
        <x14:dataValidation type="list" allowBlank="1" showInputMessage="1" showErrorMessage="1" xr:uid="{00000000-0002-0000-0900-000028000000}">
          <x14:formula1>
            <xm:f>OFFSET(PARAMETRES!$E$1,1,MATCH($K$43,PARAMETRES!$E$1:$L$1,0)-1,COUNTA(OFFSET(PARAMETRES!$E$1,1,MATCH($K$43,PARAMETRES!$E$1:$L$1,0)-1,1048575,1)),1)</xm:f>
          </x14:formula1>
          <xm:sqref>L43 O43 R43</xm:sqref>
        </x14:dataValidation>
        <x14:dataValidation type="list" allowBlank="1" showInputMessage="1" showErrorMessage="1" xr:uid="{00000000-0002-0000-0900-000029000000}">
          <x14:formula1>
            <xm:f>OFFSET(PARAMETRES!$E$1,1,MATCH($K$44,PARAMETRES!$E$1:$L$1,0)-1,COUNTA(OFFSET(PARAMETRES!$E$1,1,MATCH($K$44,PARAMETRES!$E$1:$L$1,0)-1,1048575,1)),1)</xm:f>
          </x14:formula1>
          <xm:sqref>L44 O44 R44</xm:sqref>
        </x14:dataValidation>
        <x14:dataValidation type="list" allowBlank="1" showInputMessage="1" showErrorMessage="1" xr:uid="{00000000-0002-0000-0900-00002A000000}">
          <x14:formula1>
            <xm:f>OFFSET(PARAMETRES!$E$1,1,MATCH($K$45,PARAMETRES!$E$1:$L$1,0)-1,COUNTA(OFFSET(PARAMETRES!$E$1,1,MATCH($K$45,PARAMETRES!$E$1:$L$1,0)-1,1048575,1)),1)</xm:f>
          </x14:formula1>
          <xm:sqref>L45 O45 R45</xm:sqref>
        </x14:dataValidation>
        <x14:dataValidation type="list" allowBlank="1" showInputMessage="1" showErrorMessage="1" xr:uid="{00000000-0002-0000-0900-00002B000000}">
          <x14:formula1>
            <xm:f>OFFSET(PARAMETRES!$E$1,1,MATCH($K$46,PARAMETRES!$E$1:$L$1,0)-1,COUNTA(OFFSET(PARAMETRES!$E$1,1,MATCH($K$46,PARAMETRES!$E$1:$L$1,0)-1,1048575,1)),1)</xm:f>
          </x14:formula1>
          <xm:sqref>L46 O46 R46</xm:sqref>
        </x14:dataValidation>
        <x14:dataValidation type="list" allowBlank="1" showInputMessage="1" showErrorMessage="1" xr:uid="{00000000-0002-0000-0900-00002C000000}">
          <x14:formula1>
            <xm:f>OFFSET(PARAMETRES!$E$1,1,MATCH($K$47,PARAMETRES!$E$1:$L$1,0)-1,COUNTA(OFFSET(PARAMETRES!$E$1,1,MATCH($K$47,PARAMETRES!$E$1:$L$1,0)-1,1048575,1)),1)</xm:f>
          </x14:formula1>
          <xm:sqref>L47 O47 R47</xm:sqref>
        </x14:dataValidation>
        <x14:dataValidation type="list" allowBlank="1" showInputMessage="1" showErrorMessage="1" xr:uid="{00000000-0002-0000-0900-00002D000000}">
          <x14:formula1>
            <xm:f>OFFSET(PARAMETRES!$E$1,1,MATCH($K$48,PARAMETRES!$E$1:$L$1,0)-1,COUNTA(OFFSET(PARAMETRES!$E$1,1,MATCH($K$48,PARAMETRES!$E$1:$L$1,0)-1,1048575,1)),1)</xm:f>
          </x14:formula1>
          <xm:sqref>L48 O48 R48</xm:sqref>
        </x14:dataValidation>
        <x14:dataValidation type="list" allowBlank="1" showInputMessage="1" showErrorMessage="1" xr:uid="{00000000-0002-0000-0900-00002E000000}">
          <x14:formula1>
            <xm:f>OFFSET(PARAMETRES!$E$1,1,MATCH($K$49,PARAMETRES!$E$1:$L$1,0)-1,COUNTA(OFFSET(PARAMETRES!$E$1,1,MATCH($K$49,PARAMETRES!$E$1:$L$1,0)-1,1048575,1)),1)</xm:f>
          </x14:formula1>
          <xm:sqref>L49 O49 R49</xm:sqref>
        </x14:dataValidation>
        <x14:dataValidation type="list" allowBlank="1" showInputMessage="1" showErrorMessage="1" xr:uid="{00000000-0002-0000-0900-00002F000000}">
          <x14:formula1>
            <xm:f>OFFSET(PARAMETRES!$E$1,1,MATCH($K$50,PARAMETRES!$E$1:$L$1,0)-1,COUNTA(OFFSET(PARAMETRES!$E$1,1,MATCH($K$50,PARAMETRES!$E$1:$L$1,0)-1,1048575,1)),1)</xm:f>
          </x14:formula1>
          <xm:sqref>L50 O50 R50</xm:sqref>
        </x14:dataValidation>
        <x14:dataValidation type="list" allowBlank="1" showInputMessage="1" showErrorMessage="1" xr:uid="{00000000-0002-0000-0900-000030000000}">
          <x14:formula1>
            <xm:f>OFFSET(PARAMETRES!$E$1,1,MATCH($K$51,PARAMETRES!$E$1:$L$1,0)-1,COUNTA(OFFSET(PARAMETRES!$E$1,1,MATCH($K$51,PARAMETRES!$E$1:$L$1,0)-1,1048575,1)),1)</xm:f>
          </x14:formula1>
          <xm:sqref>L51 O51 R51</xm:sqref>
        </x14:dataValidation>
        <x14:dataValidation type="list" allowBlank="1" showInputMessage="1" showErrorMessage="1" xr:uid="{00000000-0002-0000-0900-000031000000}">
          <x14:formula1>
            <xm:f>OFFSET(PARAMETRES!$E$1,1,MATCH($K$52,PARAMETRES!$E$1:$L$1,0)-1,COUNTA(OFFSET(PARAMETRES!$E$1,1,MATCH($K$52,PARAMETRES!$E$1:$L$1,0)-1,1048575,1)),1)</xm:f>
          </x14:formula1>
          <xm:sqref>L52 O52 R52</xm:sqref>
        </x14:dataValidation>
        <x14:dataValidation type="list" allowBlank="1" showInputMessage="1" showErrorMessage="1" xr:uid="{00000000-0002-0000-0900-000032000000}">
          <x14:formula1>
            <xm:f>OFFSET(PARAMETRES!$E$1,1,MATCH($K$53,PARAMETRES!$E$1:$L$1,0)-1,COUNTA(OFFSET(PARAMETRES!$E$1,1,MATCH($K$53,PARAMETRES!$E$1:$L$1,0)-1,1048575,1)),1)</xm:f>
          </x14:formula1>
          <xm:sqref>L53 O53 R53</xm:sqref>
        </x14:dataValidation>
        <x14:dataValidation type="list" allowBlank="1" showInputMessage="1" showErrorMessage="1" xr:uid="{00000000-0002-0000-0900-000033000000}">
          <x14:formula1>
            <xm:f>OFFSET(PARAMETRES!$E$1,1,MATCH($K$54,PARAMETRES!$E$1:$L$1,0)-1,COUNTA(OFFSET(PARAMETRES!$E$1,1,MATCH($K$54,PARAMETRES!$E$1:$L$1,0)-1,1048575,1)),1)</xm:f>
          </x14:formula1>
          <xm:sqref>L54 O54 R54</xm:sqref>
        </x14:dataValidation>
        <x14:dataValidation type="list" allowBlank="1" showInputMessage="1" showErrorMessage="1" xr:uid="{00000000-0002-0000-0900-000034000000}">
          <x14:formula1>
            <xm:f>OFFSET(PARAMETRES!$E$1,1,MATCH($K$55,PARAMETRES!$E$1:$L$1,0)-1,COUNTA(OFFSET(PARAMETRES!$E$1,1,MATCH($K$55,PARAMETRES!$E$1:$L$1,0)-1,1048575,1)),1)</xm:f>
          </x14:formula1>
          <xm:sqref>L55 O55 R55</xm:sqref>
        </x14:dataValidation>
        <x14:dataValidation type="list" allowBlank="1" showInputMessage="1" showErrorMessage="1" xr:uid="{00000000-0002-0000-0900-000035000000}">
          <x14:formula1>
            <xm:f>OFFSET(PARAMETRES!$E$1,1,MATCH($K$56,PARAMETRES!$E$1:$L$1,0)-1,COUNTA(OFFSET(PARAMETRES!$E$1,1,MATCH($K$56,PARAMETRES!$E$1:$L$1,0)-1,1048575,1)),1)</xm:f>
          </x14:formula1>
          <xm:sqref>L56 O56 R56</xm:sqref>
        </x14:dataValidation>
        <x14:dataValidation type="list" allowBlank="1" showInputMessage="1" showErrorMessage="1" xr:uid="{00000000-0002-0000-0900-000036000000}">
          <x14:formula1>
            <xm:f>OFFSET(PARAMETRES!$E$1,1,MATCH($K$57,PARAMETRES!$E$1:$L$1,0)-1,COUNTA(OFFSET(PARAMETRES!$E$1,1,MATCH($K$57,PARAMETRES!$E$1:$L$1,0)-1,1048575,1)),1)</xm:f>
          </x14:formula1>
          <xm:sqref>L57 O57 R57</xm:sqref>
        </x14:dataValidation>
        <x14:dataValidation type="list" allowBlank="1" showInputMessage="1" showErrorMessage="1" xr:uid="{00000000-0002-0000-0900-000037000000}">
          <x14:formula1>
            <xm:f>OFFSET(PARAMETRES!$E$1,1,MATCH($K$58,PARAMETRES!$E$1:$L$1,0)-1,COUNTA(OFFSET(PARAMETRES!$E$1,1,MATCH($K$58,PARAMETRES!$E$1:$L$1,0)-1,1048575,1)),1)</xm:f>
          </x14:formula1>
          <xm:sqref>L58 O58 R58</xm:sqref>
        </x14:dataValidation>
        <x14:dataValidation type="list" allowBlank="1" showInputMessage="1" showErrorMessage="1" xr:uid="{00000000-0002-0000-0900-000038000000}">
          <x14:formula1>
            <xm:f>OFFSET(PARAMETRES!$E$1,1,MATCH($K$59,PARAMETRES!$E$1:$L$1,0)-1,COUNTA(OFFSET(PARAMETRES!$E$1,1,MATCH($K$59,PARAMETRES!$E$1:$L$1,0)-1,1048575,1)),1)</xm:f>
          </x14:formula1>
          <xm:sqref>L59 O59 R59</xm:sqref>
        </x14:dataValidation>
        <x14:dataValidation type="list" allowBlank="1" showInputMessage="1" showErrorMessage="1" xr:uid="{00000000-0002-0000-0900-000039000000}">
          <x14:formula1>
            <xm:f>OFFSET(PARAMETRES!$E$1,1,MATCH($K$60,PARAMETRES!$E$1:$L$1,0)-1,COUNTA(OFFSET(PARAMETRES!$E$1,1,MATCH($K$60,PARAMETRES!$E$1:$L$1,0)-1,1048575,1)),1)</xm:f>
          </x14:formula1>
          <xm:sqref>L60 O60 R60</xm:sqref>
        </x14:dataValidation>
        <x14:dataValidation type="list" allowBlank="1" showInputMessage="1" showErrorMessage="1" xr:uid="{00000000-0002-0000-0900-00003A000000}">
          <x14:formula1>
            <xm:f>OFFSET(PARAMETRES!$E$1,1,MATCH($K$61,PARAMETRES!$E$1:$L$1,0)-1,COUNTA(OFFSET(PARAMETRES!$E$1,1,MATCH($K$61,PARAMETRES!$E$1:$L$1,0)-1,1048575,1)),1)</xm:f>
          </x14:formula1>
          <xm:sqref>L61 O61 R61</xm:sqref>
        </x14:dataValidation>
        <x14:dataValidation type="list" allowBlank="1" showInputMessage="1" showErrorMessage="1" xr:uid="{00000000-0002-0000-0900-00003B000000}">
          <x14:formula1>
            <xm:f>OFFSET(PARAMETRES!$E$1,1,MATCH($K$62,PARAMETRES!$E$1:$L$1,0)-1,COUNTA(OFFSET(PARAMETRES!$E$1,1,MATCH($K$62,PARAMETRES!$E$1:$L$1,0)-1,1048575,1)),1)</xm:f>
          </x14:formula1>
          <xm:sqref>L62 O62 R62</xm:sqref>
        </x14:dataValidation>
        <x14:dataValidation type="list" allowBlank="1" showInputMessage="1" showErrorMessage="1" xr:uid="{00000000-0002-0000-0900-00003C000000}">
          <x14:formula1>
            <xm:f>OFFSET(PARAMETRES!$E$1,1,MATCH($K$63,PARAMETRES!$E$1:$L$1,0)-1,COUNTA(OFFSET(PARAMETRES!$E$1,1,MATCH($K$63,PARAMETRES!$E$1:$L$1,0)-1,1048575,1)),1)</xm:f>
          </x14:formula1>
          <xm:sqref>L63 O63 R63</xm:sqref>
        </x14:dataValidation>
        <x14:dataValidation type="list" allowBlank="1" showInputMessage="1" showErrorMessage="1" xr:uid="{00000000-0002-0000-0900-00003D000000}">
          <x14:formula1>
            <xm:f>OFFSET(PARAMETRES!$E$1,1,MATCH($K$64,PARAMETRES!$E$1:$L$1,0)-1,COUNTA(OFFSET(PARAMETRES!$E$1,1,MATCH($K$64,PARAMETRES!$E$1:$L$1,0)-1,1048575,1)),1)</xm:f>
          </x14:formula1>
          <xm:sqref>L64 O64 R64</xm:sqref>
        </x14:dataValidation>
        <x14:dataValidation type="list" allowBlank="1" showInputMessage="1" showErrorMessage="1" xr:uid="{00000000-0002-0000-0900-00003E000000}">
          <x14:formula1>
            <xm:f>OFFSET(PARAMETRES!$E$1,1,MATCH($K$65,PARAMETRES!$E$1:$L$1,0)-1,COUNTA(OFFSET(PARAMETRES!$E$1,1,MATCH($K$65,PARAMETRES!$E$1:$L$1,0)-1,1048575,1)),1)</xm:f>
          </x14:formula1>
          <xm:sqref>L65 O65 R65</xm:sqref>
        </x14:dataValidation>
        <x14:dataValidation type="list" allowBlank="1" showInputMessage="1" showErrorMessage="1" xr:uid="{00000000-0002-0000-0900-00003F000000}">
          <x14:formula1>
            <xm:f>OFFSET(PARAMETRES!$E$1,1,MATCH($K$66,PARAMETRES!$E$1:$L$1,0)-1,COUNTA(OFFSET(PARAMETRES!$E$1,1,MATCH($K$66,PARAMETRES!$E$1:$L$1,0)-1,1048575,1)),1)</xm:f>
          </x14:formula1>
          <xm:sqref>L66 O66 R66</xm:sqref>
        </x14:dataValidation>
        <x14:dataValidation type="list" allowBlank="1" showInputMessage="1" showErrorMessage="1" xr:uid="{00000000-0002-0000-0900-000040000000}">
          <x14:formula1>
            <xm:f>OFFSET(PARAMETRES!$E$1,1,MATCH($K$67,PARAMETRES!$E$1:$L$1,0)-1,COUNTA(OFFSET(PARAMETRES!$E$1,1,MATCH($K$67,PARAMETRES!$E$1:$L$1,0)-1,1048575,1)),1)</xm:f>
          </x14:formula1>
          <xm:sqref>L67 O67 R67</xm:sqref>
        </x14:dataValidation>
        <x14:dataValidation type="list" allowBlank="1" showInputMessage="1" showErrorMessage="1" xr:uid="{00000000-0002-0000-0900-000041000000}">
          <x14:formula1>
            <xm:f>OFFSET(PARAMETRES!$E$1,1,MATCH($K$68,PARAMETRES!$E$1:$L$1,0)-1,COUNTA(OFFSET(PARAMETRES!$E$1,1,MATCH($K$68,PARAMETRES!$E$1:$L$1,0)-1,1048575,1)),1)</xm:f>
          </x14:formula1>
          <xm:sqref>L68 O68 R68</xm:sqref>
        </x14:dataValidation>
        <x14:dataValidation type="list" allowBlank="1" showInputMessage="1" showErrorMessage="1" xr:uid="{00000000-0002-0000-0900-000042000000}">
          <x14:formula1>
            <xm:f>OFFSET(PARAMETRES!$E$1,1,MATCH($K$69,PARAMETRES!$E$1:$L$1,0)-1,COUNTA(OFFSET(PARAMETRES!$E$1,1,MATCH($K$69,PARAMETRES!$E$1:$L$1,0)-1,1048575,1)),1)</xm:f>
          </x14:formula1>
          <xm:sqref>L69 O69 R69</xm:sqref>
        </x14:dataValidation>
        <x14:dataValidation type="list" allowBlank="1" showInputMessage="1" showErrorMessage="1" xr:uid="{00000000-0002-0000-0900-000043000000}">
          <x14:formula1>
            <xm:f>OFFSET(PARAMETRES!$E$1,1,MATCH($K$70,PARAMETRES!$E$1:$L$1,0)-1,COUNTA(OFFSET(PARAMETRES!$E$1,1,MATCH($K$70,PARAMETRES!$E$1:$L$1,0)-1,1048575,1)),1)</xm:f>
          </x14:formula1>
          <xm:sqref>L70 O70 R70</xm:sqref>
        </x14:dataValidation>
        <x14:dataValidation type="list" allowBlank="1" showInputMessage="1" showErrorMessage="1" xr:uid="{00000000-0002-0000-0900-000044000000}">
          <x14:formula1>
            <xm:f>OFFSET(PARAMETRES!$E$1,1,MATCH($K$71,PARAMETRES!$E$1:$L$1,0)-1,COUNTA(OFFSET(PARAMETRES!$E$1,1,MATCH($K$71,PARAMETRES!$E$1:$L$1,0)-1,1048575,1)),1)</xm:f>
          </x14:formula1>
          <xm:sqref>L71 O71 R71</xm:sqref>
        </x14:dataValidation>
        <x14:dataValidation type="list" allowBlank="1" showInputMessage="1" showErrorMessage="1" xr:uid="{00000000-0002-0000-0900-000045000000}">
          <x14:formula1>
            <xm:f>OFFSET(PARAMETRES!$E$1,1,MATCH($K$72,PARAMETRES!$E$1:$L$1,0)-1,COUNTA(OFFSET(PARAMETRES!$E$1,1,MATCH($K$72,PARAMETRES!$E$1:$L$1,0)-1,1048575,1)),1)</xm:f>
          </x14:formula1>
          <xm:sqref>L72 O72 R72</xm:sqref>
        </x14:dataValidation>
        <x14:dataValidation type="list" allowBlank="1" showInputMessage="1" showErrorMessage="1" xr:uid="{00000000-0002-0000-0900-000046000000}">
          <x14:formula1>
            <xm:f>OFFSET(PARAMETRES!$E$1,1,MATCH($K$73,PARAMETRES!$E$1:$L$1,0)-1,COUNTA(OFFSET(PARAMETRES!$E$1,1,MATCH($K$73,PARAMETRES!$E$1:$L$1,0)-1,1048575,1)),1)</xm:f>
          </x14:formula1>
          <xm:sqref>L73 O73 R73</xm:sqref>
        </x14:dataValidation>
        <x14:dataValidation type="list" allowBlank="1" showInputMessage="1" showErrorMessage="1" xr:uid="{00000000-0002-0000-0900-000047000000}">
          <x14:formula1>
            <xm:f>OFFSET(PARAMETRES!$E$1,1,MATCH($K$74,PARAMETRES!$E$1:$L$1,0)-1,COUNTA(OFFSET(PARAMETRES!$E$1,1,MATCH($K$74,PARAMETRES!$E$1:$L$1,0)-1,1048575,1)),1)</xm:f>
          </x14:formula1>
          <xm:sqref>L74 O74 R74</xm:sqref>
        </x14:dataValidation>
        <x14:dataValidation type="list" allowBlank="1" showInputMessage="1" showErrorMessage="1" xr:uid="{00000000-0002-0000-0900-000048000000}">
          <x14:formula1>
            <xm:f>OFFSET(PARAMETRES!$E$1,1,MATCH($K$75,PARAMETRES!$E$1:$L$1,0)-1,COUNTA(OFFSET(PARAMETRES!$E$1,1,MATCH($K$75,PARAMETRES!$E$1:$L$1,0)-1,1048575,1)),1)</xm:f>
          </x14:formula1>
          <xm:sqref>L75 O75 R75</xm:sqref>
        </x14:dataValidation>
        <x14:dataValidation type="list" allowBlank="1" showInputMessage="1" showErrorMessage="1" xr:uid="{00000000-0002-0000-0900-000049000000}">
          <x14:formula1>
            <xm:f>OFFSET(PARAMETRES!$E$1,1,MATCH($K$76,PARAMETRES!$E$1:$L$1,0)-1,COUNTA(OFFSET(PARAMETRES!$E$1,1,MATCH($K$76,PARAMETRES!$E$1:$L$1,0)-1,1048575,1)),1)</xm:f>
          </x14:formula1>
          <xm:sqref>L76 O76 R76</xm:sqref>
        </x14:dataValidation>
        <x14:dataValidation type="list" allowBlank="1" showInputMessage="1" showErrorMessage="1" xr:uid="{00000000-0002-0000-0900-00004A000000}">
          <x14:formula1>
            <xm:f>OFFSET(PARAMETRES!$E$1,1,MATCH($K$77,PARAMETRES!$E$1:$L$1,0)-1,COUNTA(OFFSET(PARAMETRES!$E$1,1,MATCH($K$77,PARAMETRES!$E$1:$L$1,0)-1,1048575,1)),1)</xm:f>
          </x14:formula1>
          <xm:sqref>L77 O77 R77</xm:sqref>
        </x14:dataValidation>
        <x14:dataValidation type="list" allowBlank="1" showInputMessage="1" showErrorMessage="1" xr:uid="{00000000-0002-0000-0900-00004B000000}">
          <x14:formula1>
            <xm:f>OFFSET(PARAMETRES!$E$1,1,MATCH($K$78,PARAMETRES!$E$1:$L$1,0)-1,COUNTA(OFFSET(PARAMETRES!$E$1,1,MATCH($K$78,PARAMETRES!$E$1:$L$1,0)-1,1048575,1)),1)</xm:f>
          </x14:formula1>
          <xm:sqref>L78 O78 R78</xm:sqref>
        </x14:dataValidation>
        <x14:dataValidation type="list" allowBlank="1" showInputMessage="1" showErrorMessage="1" xr:uid="{00000000-0002-0000-0900-00004C000000}">
          <x14:formula1>
            <xm:f>OFFSET(PARAMETRES!$E$1,1,MATCH($K$79,PARAMETRES!$E$1:$L$1,0)-1,COUNTA(OFFSET(PARAMETRES!$E$1,1,MATCH($K$79,PARAMETRES!$E$1:$L$1,0)-1,1048575,1)),1)</xm:f>
          </x14:formula1>
          <xm:sqref>L79 O79 R79</xm:sqref>
        </x14:dataValidation>
        <x14:dataValidation type="list" allowBlank="1" showInputMessage="1" showErrorMessage="1" xr:uid="{00000000-0002-0000-0900-00004D000000}">
          <x14:formula1>
            <xm:f>OFFSET(PARAMETRES!$E$1,1,MATCH($K$80,PARAMETRES!$E$1:$L$1,0)-1,COUNTA(OFFSET(PARAMETRES!$E$1,1,MATCH($K$80,PARAMETRES!$E$1:$L$1,0)-1,1048575,1)),1)</xm:f>
          </x14:formula1>
          <xm:sqref>L80 O80 R80</xm:sqref>
        </x14:dataValidation>
        <x14:dataValidation type="list" allowBlank="1" showInputMessage="1" showErrorMessage="1" xr:uid="{00000000-0002-0000-0900-00004E000000}">
          <x14:formula1>
            <xm:f>OFFSET(PARAMETRES!$E$1,1,MATCH($K$81,PARAMETRES!$E$1:$L$1,0)-1,COUNTA(OFFSET(PARAMETRES!$E$1,1,MATCH($K$81,PARAMETRES!$E$1:$L$1,0)-1,1048575,1)),1)</xm:f>
          </x14:formula1>
          <xm:sqref>L81 O81 R81</xm:sqref>
        </x14:dataValidation>
        <x14:dataValidation type="list" allowBlank="1" showInputMessage="1" showErrorMessage="1" xr:uid="{00000000-0002-0000-0900-00004F000000}">
          <x14:formula1>
            <xm:f>OFFSET(PARAMETRES!$E$1,1,MATCH($K$82,PARAMETRES!$E$1:$L$1,0)-1,COUNTA(OFFSET(PARAMETRES!$E$1,1,MATCH($K$82,PARAMETRES!$E$1:$L$1,0)-1,1048575,1)),1)</xm:f>
          </x14:formula1>
          <xm:sqref>L82 O82 R82</xm:sqref>
        </x14:dataValidation>
        <x14:dataValidation type="list" allowBlank="1" showInputMessage="1" showErrorMessage="1" xr:uid="{00000000-0002-0000-0900-000050000000}">
          <x14:formula1>
            <xm:f>OFFSET(PARAMETRES!$E$1,1,MATCH($K$83,PARAMETRES!$E$1:$L$1,0)-1,COUNTA(OFFSET(PARAMETRES!$E$1,1,MATCH($K$83,PARAMETRES!$E$1:$L$1,0)-1,1048575,1)),1)</xm:f>
          </x14:formula1>
          <xm:sqref>L83 O83 R83</xm:sqref>
        </x14:dataValidation>
        <x14:dataValidation type="list" allowBlank="1" showInputMessage="1" showErrorMessage="1" xr:uid="{00000000-0002-0000-0900-000051000000}">
          <x14:formula1>
            <xm:f>OFFSET(PARAMETRES!$E$1,1,MATCH($K$84,PARAMETRES!$E$1:$L$1,0)-1,COUNTA(OFFSET(PARAMETRES!$E$1,1,MATCH($K$84,PARAMETRES!$E$1:$L$1,0)-1,1048575,1)),1)</xm:f>
          </x14:formula1>
          <xm:sqref>L84 O84 R84</xm:sqref>
        </x14:dataValidation>
        <x14:dataValidation type="list" allowBlank="1" showInputMessage="1" showErrorMessage="1" xr:uid="{00000000-0002-0000-0900-000052000000}">
          <x14:formula1>
            <xm:f>OFFSET(PARAMETRES!$E$1,1,MATCH($K$85,PARAMETRES!$E$1:$L$1,0)-1,COUNTA(OFFSET(PARAMETRES!$E$1,1,MATCH($K$85,PARAMETRES!$E$1:$L$1,0)-1,1048575,1)),1)</xm:f>
          </x14:formula1>
          <xm:sqref>L85 O85 R85</xm:sqref>
        </x14:dataValidation>
        <x14:dataValidation type="list" allowBlank="1" showInputMessage="1" showErrorMessage="1" xr:uid="{00000000-0002-0000-0900-000053000000}">
          <x14:formula1>
            <xm:f>OFFSET(PARAMETRES!$E$1,1,MATCH($K$86,PARAMETRES!$E$1:$L$1,0)-1,COUNTA(OFFSET(PARAMETRES!$E$1,1,MATCH($K$86,PARAMETRES!$E$1:$L$1,0)-1,1048575,1)),1)</xm:f>
          </x14:formula1>
          <xm:sqref>L86 O86 R86</xm:sqref>
        </x14:dataValidation>
        <x14:dataValidation type="list" allowBlank="1" showInputMessage="1" showErrorMessage="1" xr:uid="{00000000-0002-0000-0900-000054000000}">
          <x14:formula1>
            <xm:f>OFFSET(PARAMETRES!$E$1,1,MATCH($K$87,PARAMETRES!$E$1:$L$1,0)-1,COUNTA(OFFSET(PARAMETRES!$E$1,1,MATCH($K$87,PARAMETRES!$E$1:$L$1,0)-1,1048575,1)),1)</xm:f>
          </x14:formula1>
          <xm:sqref>L87 O87 R87</xm:sqref>
        </x14:dataValidation>
        <x14:dataValidation type="list" allowBlank="1" showInputMessage="1" showErrorMessage="1" xr:uid="{00000000-0002-0000-0900-000055000000}">
          <x14:formula1>
            <xm:f>OFFSET(PARAMETRES!$E$1,1,MATCH($K$88,PARAMETRES!$E$1:$L$1,0)-1,COUNTA(OFFSET(PARAMETRES!$E$1,1,MATCH($K$88,PARAMETRES!$E$1:$L$1,0)-1,1048575,1)),1)</xm:f>
          </x14:formula1>
          <xm:sqref>L88 O88 R88</xm:sqref>
        </x14:dataValidation>
        <x14:dataValidation type="list" allowBlank="1" showInputMessage="1" showErrorMessage="1" xr:uid="{00000000-0002-0000-0900-000056000000}">
          <x14:formula1>
            <xm:f>OFFSET(PARAMETRES!$E$1,1,MATCH($K$89,PARAMETRES!$E$1:$L$1,0)-1,COUNTA(OFFSET(PARAMETRES!$E$1,1,MATCH($K$89,PARAMETRES!$E$1:$L$1,0)-1,1048575,1)),1)</xm:f>
          </x14:formula1>
          <xm:sqref>L89 O89 R89</xm:sqref>
        </x14:dataValidation>
        <x14:dataValidation type="list" allowBlank="1" showInputMessage="1" showErrorMessage="1" xr:uid="{00000000-0002-0000-0900-000057000000}">
          <x14:formula1>
            <xm:f>OFFSET(PARAMETRES!$E$1,1,MATCH($K$90,PARAMETRES!$E$1:$L$1,0)-1,COUNTA(OFFSET(PARAMETRES!$E$1,1,MATCH($K$90,PARAMETRES!$E$1:$L$1,0)-1,1048575,1)),1)</xm:f>
          </x14:formula1>
          <xm:sqref>L90 O90 R90</xm:sqref>
        </x14:dataValidation>
        <x14:dataValidation type="list" allowBlank="1" showInputMessage="1" showErrorMessage="1" xr:uid="{00000000-0002-0000-0900-000058000000}">
          <x14:formula1>
            <xm:f>OFFSET(PARAMETRES!$E$1,1,MATCH($K$91,PARAMETRES!$E$1:$L$1,0)-1,COUNTA(OFFSET(PARAMETRES!$E$1,1,MATCH($K$91,PARAMETRES!$E$1:$L$1,0)-1,1048575,1)),1)</xm:f>
          </x14:formula1>
          <xm:sqref>L91 O91 R91</xm:sqref>
        </x14:dataValidation>
        <x14:dataValidation type="list" allowBlank="1" showInputMessage="1" showErrorMessage="1" xr:uid="{00000000-0002-0000-0900-000059000000}">
          <x14:formula1>
            <xm:f>OFFSET(PARAMETRES!$E$1,1,MATCH($K$92,PARAMETRES!$E$1:$L$1,0)-1,COUNTA(OFFSET(PARAMETRES!$E$1,1,MATCH($K$92,PARAMETRES!$E$1:$L$1,0)-1,1048575,1)),1)</xm:f>
          </x14:formula1>
          <xm:sqref>L92 O92 R92</xm:sqref>
        </x14:dataValidation>
        <x14:dataValidation type="list" allowBlank="1" showInputMessage="1" showErrorMessage="1" xr:uid="{00000000-0002-0000-0900-00005A000000}">
          <x14:formula1>
            <xm:f>OFFSET(PARAMETRES!$E$1,1,MATCH($K$93,PARAMETRES!$E$1:$L$1,0)-1,COUNTA(OFFSET(PARAMETRES!$E$1,1,MATCH($K$93,PARAMETRES!$E$1:$L$1,0)-1,1048575,1)),1)</xm:f>
          </x14:formula1>
          <xm:sqref>L93 O93 R93</xm:sqref>
        </x14:dataValidation>
        <x14:dataValidation type="list" allowBlank="1" showInputMessage="1" showErrorMessage="1" xr:uid="{00000000-0002-0000-0900-00005B000000}">
          <x14:formula1>
            <xm:f>OFFSET(PARAMETRES!$E$1,1,MATCH($K$94,PARAMETRES!$E$1:$L$1,0)-1,COUNTA(OFFSET(PARAMETRES!$E$1,1,MATCH($K$94,PARAMETRES!$E$1:$L$1,0)-1,1048575,1)),1)</xm:f>
          </x14:formula1>
          <xm:sqref>L94 O94 R94</xm:sqref>
        </x14:dataValidation>
        <x14:dataValidation type="list" allowBlank="1" showInputMessage="1" showErrorMessage="1" xr:uid="{00000000-0002-0000-0900-00005C000000}">
          <x14:formula1>
            <xm:f>OFFSET(PARAMETRES!$E$1,1,MATCH($K$95,PARAMETRES!$E$1:$L$1,0)-1,COUNTA(OFFSET(PARAMETRES!$E$1,1,MATCH($K$95,PARAMETRES!$E$1:$L$1,0)-1,1048575,1)),1)</xm:f>
          </x14:formula1>
          <xm:sqref>L95 O95 R95</xm:sqref>
        </x14:dataValidation>
        <x14:dataValidation type="list" allowBlank="1" showInputMessage="1" showErrorMessage="1" xr:uid="{00000000-0002-0000-0900-00005D000000}">
          <x14:formula1>
            <xm:f>OFFSET(PARAMETRES!$E$1,1,MATCH($K$96,PARAMETRES!$E$1:$L$1,0)-1,COUNTA(OFFSET(PARAMETRES!$E$1,1,MATCH($K$96,PARAMETRES!$E$1:$L$1,0)-1,1048575,1)),1)</xm:f>
          </x14:formula1>
          <xm:sqref>L96 O96 R96</xm:sqref>
        </x14:dataValidation>
        <x14:dataValidation type="list" allowBlank="1" showInputMessage="1" showErrorMessage="1" xr:uid="{00000000-0002-0000-0900-00005E000000}">
          <x14:formula1>
            <xm:f>OFFSET(PARAMETRES!$E$1,1,MATCH($K$97,PARAMETRES!$E$1:$L$1,0)-1,COUNTA(OFFSET(PARAMETRES!$E$1,1,MATCH($K$97,PARAMETRES!$E$1:$L$1,0)-1,1048575,1)),1)</xm:f>
          </x14:formula1>
          <xm:sqref>L97 O97 R97</xm:sqref>
        </x14:dataValidation>
        <x14:dataValidation type="list" allowBlank="1" showInputMessage="1" showErrorMessage="1" xr:uid="{00000000-0002-0000-0900-00005F000000}">
          <x14:formula1>
            <xm:f>OFFSET(PARAMETRES!$E$1,1,MATCH($K$98,PARAMETRES!$E$1:$L$1,0)-1,COUNTA(OFFSET(PARAMETRES!$E$1,1,MATCH($K$98,PARAMETRES!$E$1:$L$1,0)-1,1048575,1)),1)</xm:f>
          </x14:formula1>
          <xm:sqref>L98 O98 R98</xm:sqref>
        </x14:dataValidation>
        <x14:dataValidation type="list" allowBlank="1" showInputMessage="1" showErrorMessage="1" xr:uid="{00000000-0002-0000-0900-000060000000}">
          <x14:formula1>
            <xm:f>OFFSET(PARAMETRES!$E$1,1,MATCH($K$99,PARAMETRES!$E$1:$L$1,0)-1,COUNTA(OFFSET(PARAMETRES!$E$1,1,MATCH($K$99,PARAMETRES!$E$1:$L$1,0)-1,1048575,1)),1)</xm:f>
          </x14:formula1>
          <xm:sqref>L99 O99 R99</xm:sqref>
        </x14:dataValidation>
        <x14:dataValidation type="list" allowBlank="1" showInputMessage="1" showErrorMessage="1" xr:uid="{00000000-0002-0000-0900-000061000000}">
          <x14:formula1>
            <xm:f>OFFSET(PARAMETRES!$E$1,1,MATCH($K$100,PARAMETRES!$E$1:$L$1,0)-1,COUNTA(OFFSET(PARAMETRES!$E$1,1,MATCH($K$100,PARAMETRES!$E$1:$L$1,0)-1,1048575,1)),1)</xm:f>
          </x14:formula1>
          <xm:sqref>L100 O100 R100</xm:sqref>
        </x14:dataValidation>
        <x14:dataValidation type="list" allowBlank="1" showInputMessage="1" showErrorMessage="1" xr:uid="{00000000-0002-0000-0900-000062000000}">
          <x14:formula1>
            <xm:f>OFFSET(PARAMETRES!$E$1,1,MATCH($K$101,PARAMETRES!$E$1:$L$1,0)-1,COUNTA(OFFSET(PARAMETRES!$E$1,1,MATCH($K$101,PARAMETRES!$E$1:$L$1,0)-1,1048575,1)),1)</xm:f>
          </x14:formula1>
          <xm:sqref>L101 O101 R101</xm:sqref>
        </x14:dataValidation>
        <x14:dataValidation type="list" allowBlank="1" showInputMessage="1" showErrorMessage="1" xr:uid="{00000000-0002-0000-0900-000063000000}">
          <x14:formula1>
            <xm:f>OFFSET(PARAMETRES!$E$1,1,MATCH($K$102,PARAMETRES!$E$1:$L$1,0)-1,COUNTA(OFFSET(PARAMETRES!$E$1,1,MATCH($K$102,PARAMETRES!$E$1:$L$1,0)-1,1048575,1)),1)</xm:f>
          </x14:formula1>
          <xm:sqref>L102 O102 R102</xm:sqref>
        </x14:dataValidation>
        <x14:dataValidation type="list" allowBlank="1" showInputMessage="1" showErrorMessage="1" xr:uid="{00000000-0002-0000-0900-000064000000}">
          <x14:formula1>
            <xm:f>OFFSET(PARAMETRES!$E$1,1,MATCH($K$103,PARAMETRES!$E$1:$L$1,0)-1,COUNTA(OFFSET(PARAMETRES!$E$1,1,MATCH($K$103,PARAMETRES!$E$1:$L$1,0)-1,1048575,1)),1)</xm:f>
          </x14:formula1>
          <xm:sqref>L103 O103 R103</xm:sqref>
        </x14:dataValidation>
        <x14:dataValidation type="list" allowBlank="1" showInputMessage="1" showErrorMessage="1" xr:uid="{00000000-0002-0000-0900-000065000000}">
          <x14:formula1>
            <xm:f>OFFSET(PARAMETRES!$E$1,1,MATCH($K$104,PARAMETRES!$E$1:$L$1,0)-1,COUNTA(OFFSET(PARAMETRES!$E$1,1,MATCH($K$104,PARAMETRES!$E$1:$L$1,0)-1,1048575,1)),1)</xm:f>
          </x14:formula1>
          <xm:sqref>L104 O104 R104</xm:sqref>
        </x14:dataValidation>
        <x14:dataValidation type="list" allowBlank="1" showInputMessage="1" showErrorMessage="1" xr:uid="{00000000-0002-0000-0900-000066000000}">
          <x14:formula1>
            <xm:f>OFFSET(PARAMETRES!$E$1,1,MATCH($K$105,PARAMETRES!$E$1:$L$1,0)-1,COUNTA(OFFSET(PARAMETRES!$E$1,1,MATCH($K$105,PARAMETRES!$E$1:$L$1,0)-1,1048575,1)),1)</xm:f>
          </x14:formula1>
          <xm:sqref>L105 O105 R105</xm:sqref>
        </x14:dataValidation>
        <x14:dataValidation type="list" allowBlank="1" showInputMessage="1" showErrorMessage="1" xr:uid="{00000000-0002-0000-0900-000067000000}">
          <x14:formula1>
            <xm:f>OFFSET(PARAMETRES!$E$1,1,MATCH($K$106,PARAMETRES!$E$1:$L$1,0)-1,COUNTA(OFFSET(PARAMETRES!$E$1,1,MATCH($K$106,PARAMETRES!$E$1:$L$1,0)-1,1048575,1)),1)</xm:f>
          </x14:formula1>
          <xm:sqref>L106 O106 R106</xm:sqref>
        </x14:dataValidation>
        <x14:dataValidation type="list" allowBlank="1" showInputMessage="1" showErrorMessage="1" xr:uid="{00000000-0002-0000-0900-000068000000}">
          <x14:formula1>
            <xm:f>OFFSET(PARAMETRES!$E$1,1,MATCH($K$107,PARAMETRES!$E$1:$L$1,0)-1,COUNTA(OFFSET(PARAMETRES!$E$1,1,MATCH($K$107,PARAMETRES!$E$1:$L$1,0)-1,1048575,1)),1)</xm:f>
          </x14:formula1>
          <xm:sqref>L107 O107 R107</xm:sqref>
        </x14:dataValidation>
        <x14:dataValidation type="list" allowBlank="1" showInputMessage="1" showErrorMessage="1" xr:uid="{00000000-0002-0000-0900-000069000000}">
          <x14:formula1>
            <xm:f>OFFSET(PARAMETRES!$E$1,1,MATCH($K$108,PARAMETRES!$E$1:$L$1,0)-1,COUNTA(OFFSET(PARAMETRES!$E$1,1,MATCH($K$108,PARAMETRES!$E$1:$L$1,0)-1,1048575,1)),1)</xm:f>
          </x14:formula1>
          <xm:sqref>L108 O108 R108</xm:sqref>
        </x14:dataValidation>
        <x14:dataValidation type="list" allowBlank="1" showInputMessage="1" showErrorMessage="1" xr:uid="{00000000-0002-0000-0900-00006A000000}">
          <x14:formula1>
            <xm:f>OFFSET(PARAMETRES!$E$1,1,MATCH($K$109,PARAMETRES!$E$1:$L$1,0)-1,COUNTA(OFFSET(PARAMETRES!$E$1,1,MATCH($K$109,PARAMETRES!$E$1:$L$1,0)-1,1048575,1)),1)</xm:f>
          </x14:formula1>
          <xm:sqref>L109 O109 R109</xm:sqref>
        </x14:dataValidation>
        <x14:dataValidation type="list" allowBlank="1" showInputMessage="1" showErrorMessage="1" xr:uid="{00000000-0002-0000-0900-00006B000000}">
          <x14:formula1>
            <xm:f>OFFSET(PARAMETRES!$E$1,1,MATCH($K$110,PARAMETRES!$E$1:$L$1,0)-1,COUNTA(OFFSET(PARAMETRES!$E$1,1,MATCH($K$110,PARAMETRES!$E$1:$L$1,0)-1,1048575,1)),1)</xm:f>
          </x14:formula1>
          <xm:sqref>L110 O110 R110</xm:sqref>
        </x14:dataValidation>
        <x14:dataValidation type="list" allowBlank="1" showInputMessage="1" showErrorMessage="1" xr:uid="{00000000-0002-0000-0900-00006C000000}">
          <x14:formula1>
            <xm:f>OFFSET(PARAMETRES!$E$1,1,MATCH($K$111,PARAMETRES!$E$1:$L$1,0)-1,COUNTA(OFFSET(PARAMETRES!$E$1,1,MATCH($K$111,PARAMETRES!$E$1:$L$1,0)-1,1048575,1)),1)</xm:f>
          </x14:formula1>
          <xm:sqref>L111 O111 R111</xm:sqref>
        </x14:dataValidation>
        <x14:dataValidation type="list" allowBlank="1" showInputMessage="1" showErrorMessage="1" xr:uid="{00000000-0002-0000-0900-00006D000000}">
          <x14:formula1>
            <xm:f>OFFSET(PARAMETRES!$E$1,1,MATCH($K$112,PARAMETRES!$E$1:$L$1,0)-1,COUNTA(OFFSET(PARAMETRES!$E$1,1,MATCH($K$112,PARAMETRES!$E$1:$L$1,0)-1,1048575,1)),1)</xm:f>
          </x14:formula1>
          <xm:sqref>L112 O112 R112</xm:sqref>
        </x14:dataValidation>
        <x14:dataValidation type="list" allowBlank="1" showInputMessage="1" showErrorMessage="1" xr:uid="{00000000-0002-0000-0900-00006E000000}">
          <x14:formula1>
            <xm:f>OFFSET(PARAMETRES!$E$1,1,MATCH($K$113,PARAMETRES!$E$1:$L$1,0)-1,COUNTA(OFFSET(PARAMETRES!$E$1,1,MATCH($K$113,PARAMETRES!$E$1:$L$1,0)-1,1048575,1)),1)</xm:f>
          </x14:formula1>
          <xm:sqref>L113 O113 R113</xm:sqref>
        </x14:dataValidation>
        <x14:dataValidation type="list" allowBlank="1" showInputMessage="1" showErrorMessage="1" xr:uid="{00000000-0002-0000-0900-00006F000000}">
          <x14:formula1>
            <xm:f>OFFSET(PARAMETRES!$E$1,1,MATCH($K$114,PARAMETRES!$E$1:$L$1,0)-1,COUNTA(OFFSET(PARAMETRES!$E$1,1,MATCH($K$114,PARAMETRES!$E$1:$L$1,0)-1,1048575,1)),1)</xm:f>
          </x14:formula1>
          <xm:sqref>L114 O114 R114</xm:sqref>
        </x14:dataValidation>
        <x14:dataValidation type="list" allowBlank="1" showInputMessage="1" showErrorMessage="1" xr:uid="{00000000-0002-0000-0900-000070000000}">
          <x14:formula1>
            <xm:f>OFFSET(PARAMETRES!$E$1,1,MATCH($K$115,PARAMETRES!$E$1:$L$1,0)-1,COUNTA(OFFSET(PARAMETRES!$E$1,1,MATCH($K$115,PARAMETRES!$E$1:$L$1,0)-1,1048575,1)),1)</xm:f>
          </x14:formula1>
          <xm:sqref>L115 O115 R115</xm:sqref>
        </x14:dataValidation>
        <x14:dataValidation type="list" allowBlank="1" showInputMessage="1" showErrorMessage="1" xr:uid="{00000000-0002-0000-0900-000071000000}">
          <x14:formula1>
            <xm:f>OFFSET(PARAMETRES!$E$1,1,MATCH($K$116,PARAMETRES!$E$1:$L$1,0)-1,COUNTA(OFFSET(PARAMETRES!$E$1,1,MATCH($K$116,PARAMETRES!$E$1:$L$1,0)-1,1048575,1)),1)</xm:f>
          </x14:formula1>
          <xm:sqref>L116 O116 R116</xm:sqref>
        </x14:dataValidation>
        <x14:dataValidation type="list" allowBlank="1" showInputMessage="1" showErrorMessage="1" xr:uid="{00000000-0002-0000-0900-000072000000}">
          <x14:formula1>
            <xm:f>OFFSET(PARAMETRES!$E$1,1,MATCH($K$117,PARAMETRES!$E$1:$L$1,0)-1,COUNTA(OFFSET(PARAMETRES!$E$1,1,MATCH($K$117,PARAMETRES!$E$1:$L$1,0)-1,1048575,1)),1)</xm:f>
          </x14:formula1>
          <xm:sqref>L117 O117 R117</xm:sqref>
        </x14:dataValidation>
        <x14:dataValidation type="list" allowBlank="1" showInputMessage="1" showErrorMessage="1" xr:uid="{00000000-0002-0000-0900-000073000000}">
          <x14:formula1>
            <xm:f>OFFSET(PARAMETRES!$E$1,1,MATCH($K$118,PARAMETRES!$E$1:$L$1,0)-1,COUNTA(OFFSET(PARAMETRES!$E$1,1,MATCH($K$118,PARAMETRES!$E$1:$L$1,0)-1,1048575,1)),1)</xm:f>
          </x14:formula1>
          <xm:sqref>L118 O118 R118</xm:sqref>
        </x14:dataValidation>
        <x14:dataValidation type="list" allowBlank="1" showInputMessage="1" showErrorMessage="1" xr:uid="{00000000-0002-0000-0900-000074000000}">
          <x14:formula1>
            <xm:f>OFFSET(PARAMETRES!$E$1,1,MATCH($K$119,PARAMETRES!$E$1:$L$1,0)-1,COUNTA(OFFSET(PARAMETRES!$E$1,1,MATCH($K$119,PARAMETRES!$E$1:$L$1,0)-1,1048575,1)),1)</xm:f>
          </x14:formula1>
          <xm:sqref>L119 O119 R119</xm:sqref>
        </x14:dataValidation>
        <x14:dataValidation type="list" allowBlank="1" showInputMessage="1" showErrorMessage="1" xr:uid="{00000000-0002-0000-0900-000075000000}">
          <x14:formula1>
            <xm:f>OFFSET(PARAMETRES!$E$1,1,MATCH($K$120,PARAMETRES!$E$1:$L$1,0)-1,COUNTA(OFFSET(PARAMETRES!$E$1,1,MATCH($K$120,PARAMETRES!$E$1:$L$1,0)-1,1048575,1)),1)</xm:f>
          </x14:formula1>
          <xm:sqref>L120 O120 R120</xm:sqref>
        </x14:dataValidation>
        <x14:dataValidation type="list" allowBlank="1" showInputMessage="1" showErrorMessage="1" xr:uid="{00000000-0002-0000-0900-000076000000}">
          <x14:formula1>
            <xm:f>OFFSET(PARAMETRES!$E$1,1,MATCH($K$121,PARAMETRES!$E$1:$L$1,0)-1,COUNTA(OFFSET(PARAMETRES!$E$1,1,MATCH($K$121,PARAMETRES!$E$1:$L$1,0)-1,1048575,1)),1)</xm:f>
          </x14:formula1>
          <xm:sqref>L121 O121 R121</xm:sqref>
        </x14:dataValidation>
        <x14:dataValidation type="list" allowBlank="1" showInputMessage="1" showErrorMessage="1" xr:uid="{00000000-0002-0000-0900-000077000000}">
          <x14:formula1>
            <xm:f>OFFSET(PARAMETRES!$E$1,1,MATCH($K$122,PARAMETRES!$E$1:$L$1,0)-1,COUNTA(OFFSET(PARAMETRES!$E$1,1,MATCH($K$122,PARAMETRES!$E$1:$L$1,0)-1,1048575,1)),1)</xm:f>
          </x14:formula1>
          <xm:sqref>L122 O122 R122</xm:sqref>
        </x14:dataValidation>
        <x14:dataValidation type="list" allowBlank="1" showInputMessage="1" showErrorMessage="1" xr:uid="{00000000-0002-0000-0900-000078000000}">
          <x14:formula1>
            <xm:f>OFFSET(PARAMETRES!$E$1,1,MATCH($K$123,PARAMETRES!$E$1:$L$1,0)-1,COUNTA(OFFSET(PARAMETRES!$E$1,1,MATCH($K$123,PARAMETRES!$E$1:$L$1,0)-1,1048575,1)),1)</xm:f>
          </x14:formula1>
          <xm:sqref>L123 O123 R123</xm:sqref>
        </x14:dataValidation>
        <x14:dataValidation type="list" allowBlank="1" showInputMessage="1" showErrorMessage="1" xr:uid="{00000000-0002-0000-0900-000079000000}">
          <x14:formula1>
            <xm:f>OFFSET(PARAMETRES!$E$1,1,MATCH($K$124,PARAMETRES!$E$1:$L$1,0)-1,COUNTA(OFFSET(PARAMETRES!$E$1,1,MATCH($K$124,PARAMETRES!$E$1:$L$1,0)-1,1048575,1)),1)</xm:f>
          </x14:formula1>
          <xm:sqref>L124 O124 R124</xm:sqref>
        </x14:dataValidation>
        <x14:dataValidation type="list" allowBlank="1" showInputMessage="1" showErrorMessage="1" xr:uid="{00000000-0002-0000-0900-00007A000000}">
          <x14:formula1>
            <xm:f>OFFSET(PARAMETRES!$E$1,1,MATCH($K$125,PARAMETRES!$E$1:$L$1,0)-1,COUNTA(OFFSET(PARAMETRES!$E$1,1,MATCH($K$125,PARAMETRES!$E$1:$L$1,0)-1,1048575,1)),1)</xm:f>
          </x14:formula1>
          <xm:sqref>L125 O125 R125</xm:sqref>
        </x14:dataValidation>
        <x14:dataValidation type="list" allowBlank="1" showInputMessage="1" showErrorMessage="1" xr:uid="{00000000-0002-0000-0900-00007B000000}">
          <x14:formula1>
            <xm:f>OFFSET(PARAMETRES!$E$1,1,MATCH($K$126,PARAMETRES!$E$1:$L$1,0)-1,COUNTA(OFFSET(PARAMETRES!$E$1,1,MATCH($K$126,PARAMETRES!$E$1:$L$1,0)-1,1048575,1)),1)</xm:f>
          </x14:formula1>
          <xm:sqref>L126 O126 R126</xm:sqref>
        </x14:dataValidation>
        <x14:dataValidation type="list" allowBlank="1" showInputMessage="1" showErrorMessage="1" xr:uid="{00000000-0002-0000-0900-00007C000000}">
          <x14:formula1>
            <xm:f>OFFSET(PARAMETRES!$E$1,1,MATCH($K$127,PARAMETRES!$E$1:$L$1,0)-1,COUNTA(OFFSET(PARAMETRES!$E$1,1,MATCH($K$127,PARAMETRES!$E$1:$L$1,0)-1,1048575,1)),1)</xm:f>
          </x14:formula1>
          <xm:sqref>L127 O127 R127</xm:sqref>
        </x14:dataValidation>
        <x14:dataValidation type="list" allowBlank="1" showInputMessage="1" showErrorMessage="1" xr:uid="{00000000-0002-0000-0900-00007D000000}">
          <x14:formula1>
            <xm:f>OFFSET(PARAMETRES!$E$1,1,MATCH($K$128,PARAMETRES!$E$1:$L$1,0)-1,COUNTA(OFFSET(PARAMETRES!$E$1,1,MATCH($K$128,PARAMETRES!$E$1:$L$1,0)-1,1048575,1)),1)</xm:f>
          </x14:formula1>
          <xm:sqref>L128 O128 R128</xm:sqref>
        </x14:dataValidation>
        <x14:dataValidation type="list" allowBlank="1" showInputMessage="1" showErrorMessage="1" xr:uid="{00000000-0002-0000-0900-00007E000000}">
          <x14:formula1>
            <xm:f>OFFSET(PARAMETRES!$E$1,1,MATCH($K$129,PARAMETRES!$E$1:$L$1,0)-1,COUNTA(OFFSET(PARAMETRES!$E$1,1,MATCH($K$129,PARAMETRES!$E$1:$L$1,0)-1,1048575,1)),1)</xm:f>
          </x14:formula1>
          <xm:sqref>L129 O129 R129</xm:sqref>
        </x14:dataValidation>
        <x14:dataValidation type="list" allowBlank="1" showInputMessage="1" showErrorMessage="1" xr:uid="{00000000-0002-0000-0900-00007F000000}">
          <x14:formula1>
            <xm:f>OFFSET(PARAMETRES!$E$1,1,MATCH($K$130,PARAMETRES!$E$1:$L$1,0)-1,COUNTA(OFFSET(PARAMETRES!$E$1,1,MATCH($K$130,PARAMETRES!$E$1:$L$1,0)-1,1048575,1)),1)</xm:f>
          </x14:formula1>
          <xm:sqref>L130 O130 R130</xm:sqref>
        </x14:dataValidation>
        <x14:dataValidation type="list" allowBlank="1" showInputMessage="1" showErrorMessage="1" xr:uid="{00000000-0002-0000-0900-000080000000}">
          <x14:formula1>
            <xm:f>OFFSET(PARAMETRES!$E$1,1,MATCH($K$131,PARAMETRES!$E$1:$L$1,0)-1,COUNTA(OFFSET(PARAMETRES!$E$1,1,MATCH($K$131,PARAMETRES!$E$1:$L$1,0)-1,1048575,1)),1)</xm:f>
          </x14:formula1>
          <xm:sqref>L131 O131 R131</xm:sqref>
        </x14:dataValidation>
        <x14:dataValidation type="list" allowBlank="1" showInputMessage="1" showErrorMessage="1" xr:uid="{00000000-0002-0000-0900-000081000000}">
          <x14:formula1>
            <xm:f>OFFSET(PARAMETRES!$E$1,1,MATCH($K$132,PARAMETRES!$E$1:$L$1,0)-1,COUNTA(OFFSET(PARAMETRES!$E$1,1,MATCH($K$132,PARAMETRES!$E$1:$L$1,0)-1,1048575,1)),1)</xm:f>
          </x14:formula1>
          <xm:sqref>L132 O132 R132</xm:sqref>
        </x14:dataValidation>
        <x14:dataValidation type="list" allowBlank="1" showInputMessage="1" showErrorMessage="1" xr:uid="{00000000-0002-0000-0900-000082000000}">
          <x14:formula1>
            <xm:f>OFFSET(PARAMETRES!$E$1,1,MATCH($K$133,PARAMETRES!$E$1:$L$1,0)-1,COUNTA(OFFSET(PARAMETRES!$E$1,1,MATCH($K$133,PARAMETRES!$E$1:$L$1,0)-1,1048575,1)),1)</xm:f>
          </x14:formula1>
          <xm:sqref>L133 O133 R133</xm:sqref>
        </x14:dataValidation>
        <x14:dataValidation type="list" allowBlank="1" showInputMessage="1" showErrorMessage="1" xr:uid="{00000000-0002-0000-0900-000083000000}">
          <x14:formula1>
            <xm:f>OFFSET(PARAMETRES!$E$1,1,MATCH($K$134,PARAMETRES!$E$1:$L$1,0)-1,COUNTA(OFFSET(PARAMETRES!$E$1,1,MATCH($K$134,PARAMETRES!$E$1:$L$1,0)-1,1048575,1)),1)</xm:f>
          </x14:formula1>
          <xm:sqref>L134 O134 R134</xm:sqref>
        </x14:dataValidation>
        <x14:dataValidation type="list" allowBlank="1" showInputMessage="1" showErrorMessage="1" xr:uid="{00000000-0002-0000-0900-000084000000}">
          <x14:formula1>
            <xm:f>OFFSET(PARAMETRES!$E$1,1,MATCH($K$135,PARAMETRES!$E$1:$L$1,0)-1,COUNTA(OFFSET(PARAMETRES!$E$1,1,MATCH($K$135,PARAMETRES!$E$1:$L$1,0)-1,1048575,1)),1)</xm:f>
          </x14:formula1>
          <xm:sqref>L135 O135 R135</xm:sqref>
        </x14:dataValidation>
        <x14:dataValidation type="list" allowBlank="1" showInputMessage="1" showErrorMessage="1" xr:uid="{00000000-0002-0000-0900-000085000000}">
          <x14:formula1>
            <xm:f>OFFSET(PARAMETRES!$E$1,1,MATCH($K$136,PARAMETRES!$E$1:$L$1,0)-1,COUNTA(OFFSET(PARAMETRES!$E$1,1,MATCH($K$136,PARAMETRES!$E$1:$L$1,0)-1,1048575,1)),1)</xm:f>
          </x14:formula1>
          <xm:sqref>L136 O136 R136</xm:sqref>
        </x14:dataValidation>
        <x14:dataValidation type="list" allowBlank="1" showInputMessage="1" showErrorMessage="1" xr:uid="{00000000-0002-0000-0900-000086000000}">
          <x14:formula1>
            <xm:f>OFFSET(PARAMETRES!$E$1,1,MATCH($K$137,PARAMETRES!$E$1:$L$1,0)-1,COUNTA(OFFSET(PARAMETRES!$E$1,1,MATCH($K$137,PARAMETRES!$E$1:$L$1,0)-1,1048575,1)),1)</xm:f>
          </x14:formula1>
          <xm:sqref>L137 O137 R137</xm:sqref>
        </x14:dataValidation>
        <x14:dataValidation type="list" allowBlank="1" showInputMessage="1" showErrorMessage="1" xr:uid="{00000000-0002-0000-0900-000087000000}">
          <x14:formula1>
            <xm:f>OFFSET(PARAMETRES!$E$1,1,MATCH($K$138,PARAMETRES!$E$1:$L$1,0)-1,COUNTA(OFFSET(PARAMETRES!$E$1,1,MATCH($K$138,PARAMETRES!$E$1:$L$1,0)-1,1048575,1)),1)</xm:f>
          </x14:formula1>
          <xm:sqref>L138 O138 R138</xm:sqref>
        </x14:dataValidation>
        <x14:dataValidation type="list" allowBlank="1" showInputMessage="1" showErrorMessage="1" xr:uid="{00000000-0002-0000-0900-000088000000}">
          <x14:formula1>
            <xm:f>OFFSET(PARAMETRES!$E$1,1,MATCH($K$139,PARAMETRES!$E$1:$L$1,0)-1,COUNTA(OFFSET(PARAMETRES!$E$1,1,MATCH($K$139,PARAMETRES!$E$1:$L$1,0)-1,1048575,1)),1)</xm:f>
          </x14:formula1>
          <xm:sqref>L139 O139 R139</xm:sqref>
        </x14:dataValidation>
        <x14:dataValidation type="list" allowBlank="1" showInputMessage="1" showErrorMessage="1" xr:uid="{00000000-0002-0000-0900-000089000000}">
          <x14:formula1>
            <xm:f>OFFSET(PARAMETRES!$E$1,1,MATCH($K$140,PARAMETRES!$E$1:$L$1,0)-1,COUNTA(OFFSET(PARAMETRES!$E$1,1,MATCH($K$140,PARAMETRES!$E$1:$L$1,0)-1,1048575,1)),1)</xm:f>
          </x14:formula1>
          <xm:sqref>L140 O140 R140</xm:sqref>
        </x14:dataValidation>
        <x14:dataValidation type="list" allowBlank="1" showInputMessage="1" showErrorMessage="1" xr:uid="{00000000-0002-0000-0900-00008A000000}">
          <x14:formula1>
            <xm:f>OFFSET(PARAMETRES!$E$1,1,MATCH($K$141,PARAMETRES!$E$1:$L$1,0)-1,COUNTA(OFFSET(PARAMETRES!$E$1,1,MATCH($K$141,PARAMETRES!$E$1:$L$1,0)-1,1048575,1)),1)</xm:f>
          </x14:formula1>
          <xm:sqref>L141 O141 R141</xm:sqref>
        </x14:dataValidation>
        <x14:dataValidation type="list" allowBlank="1" showInputMessage="1" showErrorMessage="1" xr:uid="{00000000-0002-0000-0900-00008B000000}">
          <x14:formula1>
            <xm:f>OFFSET(PARAMETRES!$E$1,1,MATCH($K$142,PARAMETRES!$E$1:$L$1,0)-1,COUNTA(OFFSET(PARAMETRES!$E$1,1,MATCH($K$142,PARAMETRES!$E$1:$L$1,0)-1,1048575,1)),1)</xm:f>
          </x14:formula1>
          <xm:sqref>L142 O142 R142</xm:sqref>
        </x14:dataValidation>
        <x14:dataValidation type="list" allowBlank="1" showInputMessage="1" showErrorMessage="1" xr:uid="{00000000-0002-0000-0900-00008C000000}">
          <x14:formula1>
            <xm:f>OFFSET(PARAMETRES!$E$1,1,MATCH($K$143,PARAMETRES!$E$1:$L$1,0)-1,COUNTA(OFFSET(PARAMETRES!$E$1,1,MATCH($K$143,PARAMETRES!$E$1:$L$1,0)-1,1048575,1)),1)</xm:f>
          </x14:formula1>
          <xm:sqref>L143 O143 R143</xm:sqref>
        </x14:dataValidation>
        <x14:dataValidation type="list" allowBlank="1" showInputMessage="1" showErrorMessage="1" xr:uid="{00000000-0002-0000-0900-00008D000000}">
          <x14:formula1>
            <xm:f>OFFSET(PARAMETRES!$E$1,1,MATCH($K$144,PARAMETRES!$E$1:$L$1,0)-1,COUNTA(OFFSET(PARAMETRES!$E$1,1,MATCH($K$144,PARAMETRES!$E$1:$L$1,0)-1,1048575,1)),1)</xm:f>
          </x14:formula1>
          <xm:sqref>L144 O144 R144</xm:sqref>
        </x14:dataValidation>
        <x14:dataValidation type="list" allowBlank="1" showInputMessage="1" showErrorMessage="1" xr:uid="{00000000-0002-0000-0900-00008E000000}">
          <x14:formula1>
            <xm:f>OFFSET(PARAMETRES!$E$1,1,MATCH($K$145,PARAMETRES!$E$1:$L$1,0)-1,COUNTA(OFFSET(PARAMETRES!$E$1,1,MATCH($K$145,PARAMETRES!$E$1:$L$1,0)-1,1048575,1)),1)</xm:f>
          </x14:formula1>
          <xm:sqref>L145 O145 R145</xm:sqref>
        </x14:dataValidation>
        <x14:dataValidation type="list" allowBlank="1" showInputMessage="1" showErrorMessage="1" xr:uid="{00000000-0002-0000-0900-00008F000000}">
          <x14:formula1>
            <xm:f>OFFSET(PARAMETRES!$E$1,1,MATCH($K$146,PARAMETRES!$E$1:$L$1,0)-1,COUNTA(OFFSET(PARAMETRES!$E$1,1,MATCH($K$146,PARAMETRES!$E$1:$L$1,0)-1,1048575,1)),1)</xm:f>
          </x14:formula1>
          <xm:sqref>L146 O146 R146</xm:sqref>
        </x14:dataValidation>
        <x14:dataValidation type="list" allowBlank="1" showInputMessage="1" showErrorMessage="1" xr:uid="{00000000-0002-0000-0900-000090000000}">
          <x14:formula1>
            <xm:f>OFFSET(PARAMETRES!$E$1,1,MATCH($K$147,PARAMETRES!$E$1:$L$1,0)-1,COUNTA(OFFSET(PARAMETRES!$E$1,1,MATCH($K$147,PARAMETRES!$E$1:$L$1,0)-1,1048575,1)),1)</xm:f>
          </x14:formula1>
          <xm:sqref>L147 O147 R147</xm:sqref>
        </x14:dataValidation>
        <x14:dataValidation type="list" allowBlank="1" showInputMessage="1" showErrorMessage="1" xr:uid="{00000000-0002-0000-0900-000091000000}">
          <x14:formula1>
            <xm:f>OFFSET(PARAMETRES!$E$1,1,MATCH($K$148,PARAMETRES!$E$1:$L$1,0)-1,COUNTA(OFFSET(PARAMETRES!$E$1,1,MATCH($K$148,PARAMETRES!$E$1:$L$1,0)-1,1048575,1)),1)</xm:f>
          </x14:formula1>
          <xm:sqref>L148 O148 R148</xm:sqref>
        </x14:dataValidation>
        <x14:dataValidation type="list" allowBlank="1" showInputMessage="1" showErrorMessage="1" xr:uid="{00000000-0002-0000-0900-000092000000}">
          <x14:formula1>
            <xm:f>OFFSET(PARAMETRES!$E$1,1,MATCH($K$149,PARAMETRES!$E$1:$L$1,0)-1,COUNTA(OFFSET(PARAMETRES!$E$1,1,MATCH($K$149,PARAMETRES!$E$1:$L$1,0)-1,1048575,1)),1)</xm:f>
          </x14:formula1>
          <xm:sqref>L149 O149 R149</xm:sqref>
        </x14:dataValidation>
        <x14:dataValidation type="list" allowBlank="1" showInputMessage="1" showErrorMessage="1" xr:uid="{00000000-0002-0000-0900-000093000000}">
          <x14:formula1>
            <xm:f>OFFSET(PARAMETRES!$E$1,1,MATCH($K$150,PARAMETRES!$E$1:$L$1,0)-1,COUNTA(OFFSET(PARAMETRES!$E$1,1,MATCH($K$150,PARAMETRES!$E$1:$L$1,0)-1,1048575,1)),1)</xm:f>
          </x14:formula1>
          <xm:sqref>L150 O150 R150</xm:sqref>
        </x14:dataValidation>
        <x14:dataValidation type="list" allowBlank="1" showInputMessage="1" showErrorMessage="1" xr:uid="{00000000-0002-0000-0900-000094000000}">
          <x14:formula1>
            <xm:f>OFFSET(PARAMETRES!$E$1,1,MATCH($K$151,PARAMETRES!$E$1:$L$1,0)-1,COUNTA(OFFSET(PARAMETRES!$E$1,1,MATCH($K$151,PARAMETRES!$E$1:$L$1,0)-1,1048575,1)),1)</xm:f>
          </x14:formula1>
          <xm:sqref>L151 O151 R151</xm:sqref>
        </x14:dataValidation>
        <x14:dataValidation type="list" allowBlank="1" showInputMessage="1" showErrorMessage="1" xr:uid="{00000000-0002-0000-0900-000095000000}">
          <x14:formula1>
            <xm:f>OFFSET(PARAMETRES!$E$1,1,MATCH($K$152,PARAMETRES!$E$1:$L$1,0)-1,COUNTA(OFFSET(PARAMETRES!$E$1,1,MATCH($K$152,PARAMETRES!$E$1:$L$1,0)-1,1048575,1)),1)</xm:f>
          </x14:formula1>
          <xm:sqref>L152 O152 R152</xm:sqref>
        </x14:dataValidation>
        <x14:dataValidation type="list" allowBlank="1" showInputMessage="1" showErrorMessage="1" xr:uid="{00000000-0002-0000-0900-000096000000}">
          <x14:formula1>
            <xm:f>OFFSET(PARAMETRES!$E$1,1,MATCH($K$153,PARAMETRES!$E$1:$L$1,0)-1,COUNTA(OFFSET(PARAMETRES!$E$1,1,MATCH($K$153,PARAMETRES!$E$1:$L$1,0)-1,1048575,1)),1)</xm:f>
          </x14:formula1>
          <xm:sqref>L153 O153 R153</xm:sqref>
        </x14:dataValidation>
        <x14:dataValidation type="list" allowBlank="1" showInputMessage="1" showErrorMessage="1" xr:uid="{00000000-0002-0000-0900-000097000000}">
          <x14:formula1>
            <xm:f>OFFSET(PARAMETRES!$E$1,1,MATCH($K$154,PARAMETRES!$E$1:$L$1,0)-1,COUNTA(OFFSET(PARAMETRES!$E$1,1,MATCH($K$154,PARAMETRES!$E$1:$L$1,0)-1,1048575,1)),1)</xm:f>
          </x14:formula1>
          <xm:sqref>L154 O154 R154</xm:sqref>
        </x14:dataValidation>
        <x14:dataValidation type="list" allowBlank="1" showInputMessage="1" showErrorMessage="1" xr:uid="{00000000-0002-0000-0900-000098000000}">
          <x14:formula1>
            <xm:f>OFFSET(PARAMETRES!$E$1,1,MATCH($K$155,PARAMETRES!$E$1:$L$1,0)-1,COUNTA(OFFSET(PARAMETRES!$E$1,1,MATCH($K$155,PARAMETRES!$E$1:$L$1,0)-1,1048575,1)),1)</xm:f>
          </x14:formula1>
          <xm:sqref>L155 O155 R155</xm:sqref>
        </x14:dataValidation>
        <x14:dataValidation type="list" allowBlank="1" showInputMessage="1" showErrorMessage="1" xr:uid="{00000000-0002-0000-0900-000099000000}">
          <x14:formula1>
            <xm:f>OFFSET(PARAMETRES!$E$1,1,MATCH($K$156,PARAMETRES!$E$1:$L$1,0)-1,COUNTA(OFFSET(PARAMETRES!$E$1,1,MATCH($K$156,PARAMETRES!$E$1:$L$1,0)-1,1048575,1)),1)</xm:f>
          </x14:formula1>
          <xm:sqref>L156 O156 R156</xm:sqref>
        </x14:dataValidation>
        <x14:dataValidation type="list" allowBlank="1" showInputMessage="1" showErrorMessage="1" xr:uid="{00000000-0002-0000-0900-00009A000000}">
          <x14:formula1>
            <xm:f>OFFSET(PARAMETRES!$E$1,1,MATCH($K$157,PARAMETRES!$E$1:$L$1,0)-1,COUNTA(OFFSET(PARAMETRES!$E$1,1,MATCH($K$157,PARAMETRES!$E$1:$L$1,0)-1,1048575,1)),1)</xm:f>
          </x14:formula1>
          <xm:sqref>L157 O157 R157</xm:sqref>
        </x14:dataValidation>
        <x14:dataValidation type="list" allowBlank="1" showInputMessage="1" showErrorMessage="1" xr:uid="{00000000-0002-0000-0900-00009B000000}">
          <x14:formula1>
            <xm:f>OFFSET(PARAMETRES!$E$1,1,MATCH($K$158,PARAMETRES!$E$1:$L$1,0)-1,COUNTA(OFFSET(PARAMETRES!$E$1,1,MATCH($K$158,PARAMETRES!$E$1:$L$1,0)-1,1048575,1)),1)</xm:f>
          </x14:formula1>
          <xm:sqref>L158 O158 R158</xm:sqref>
        </x14:dataValidation>
        <x14:dataValidation type="list" allowBlank="1" showInputMessage="1" showErrorMessage="1" xr:uid="{00000000-0002-0000-0900-00009C000000}">
          <x14:formula1>
            <xm:f>OFFSET(PARAMETRES!$E$1,1,MATCH($K$159,PARAMETRES!$E$1:$L$1,0)-1,COUNTA(OFFSET(PARAMETRES!$E$1,1,MATCH($K$159,PARAMETRES!$E$1:$L$1,0)-1,1048575,1)),1)</xm:f>
          </x14:formula1>
          <xm:sqref>L159 O159 R159</xm:sqref>
        </x14:dataValidation>
        <x14:dataValidation type="list" allowBlank="1" showInputMessage="1" showErrorMessage="1" xr:uid="{00000000-0002-0000-0900-00009D000000}">
          <x14:formula1>
            <xm:f>OFFSET(PARAMETRES!$E$1,1,MATCH($K$160,PARAMETRES!$E$1:$L$1,0)-1,COUNTA(OFFSET(PARAMETRES!$E$1,1,MATCH($K$160,PARAMETRES!$E$1:$L$1,0)-1,1048575,1)),1)</xm:f>
          </x14:formula1>
          <xm:sqref>L160 O160 R160</xm:sqref>
        </x14:dataValidation>
        <x14:dataValidation type="list" allowBlank="1" showInputMessage="1" showErrorMessage="1" xr:uid="{00000000-0002-0000-0900-00009E000000}">
          <x14:formula1>
            <xm:f>OFFSET(PARAMETRES!$E$1,1,MATCH($K$161,PARAMETRES!$E$1:$L$1,0)-1,COUNTA(OFFSET(PARAMETRES!$E$1,1,MATCH($K$161,PARAMETRES!$E$1:$L$1,0)-1,1048575,1)),1)</xm:f>
          </x14:formula1>
          <xm:sqref>L161 O161 R161</xm:sqref>
        </x14:dataValidation>
        <x14:dataValidation type="list" allowBlank="1" showInputMessage="1" showErrorMessage="1" xr:uid="{00000000-0002-0000-0900-00009F000000}">
          <x14:formula1>
            <xm:f>OFFSET(PARAMETRES!$E$1,1,MATCH($K$162,PARAMETRES!$E$1:$L$1,0)-1,COUNTA(OFFSET(PARAMETRES!$E$1,1,MATCH($K$162,PARAMETRES!$E$1:$L$1,0)-1,1048575,1)),1)</xm:f>
          </x14:formula1>
          <xm:sqref>L162 O162 R162</xm:sqref>
        </x14:dataValidation>
        <x14:dataValidation type="list" allowBlank="1" showInputMessage="1" showErrorMessage="1" xr:uid="{00000000-0002-0000-0900-0000A0000000}">
          <x14:formula1>
            <xm:f>OFFSET(PARAMETRES!$E$1,1,MATCH($K$163,PARAMETRES!$E$1:$L$1,0)-1,COUNTA(OFFSET(PARAMETRES!$E$1,1,MATCH($K$163,PARAMETRES!$E$1:$L$1,0)-1,1048575,1)),1)</xm:f>
          </x14:formula1>
          <xm:sqref>L163 O163 R163</xm:sqref>
        </x14:dataValidation>
        <x14:dataValidation type="list" allowBlank="1" showInputMessage="1" showErrorMessage="1" xr:uid="{00000000-0002-0000-0900-0000A1000000}">
          <x14:formula1>
            <xm:f>OFFSET(PARAMETRES!$E$1,1,MATCH($K$164,PARAMETRES!$E$1:$L$1,0)-1,COUNTA(OFFSET(PARAMETRES!$E$1,1,MATCH($K$164,PARAMETRES!$E$1:$L$1,0)-1,1048575,1)),1)</xm:f>
          </x14:formula1>
          <xm:sqref>L164 O164 R164</xm:sqref>
        </x14:dataValidation>
        <x14:dataValidation type="list" allowBlank="1" showInputMessage="1" showErrorMessage="1" xr:uid="{00000000-0002-0000-0900-0000A2000000}">
          <x14:formula1>
            <xm:f>OFFSET(PARAMETRES!$E$1,1,MATCH($K$165,PARAMETRES!$E$1:$L$1,0)-1,COUNTA(OFFSET(PARAMETRES!$E$1,1,MATCH($K$165,PARAMETRES!$E$1:$L$1,0)-1,1048575,1)),1)</xm:f>
          </x14:formula1>
          <xm:sqref>L165 O165 R165</xm:sqref>
        </x14:dataValidation>
        <x14:dataValidation type="list" allowBlank="1" showInputMessage="1" showErrorMessage="1" xr:uid="{00000000-0002-0000-0900-0000A3000000}">
          <x14:formula1>
            <xm:f>OFFSET(PARAMETRES!$E$1,1,MATCH($K$166,PARAMETRES!$E$1:$L$1,0)-1,COUNTA(OFFSET(PARAMETRES!$E$1,1,MATCH($K$166,PARAMETRES!$E$1:$L$1,0)-1,1048575,1)),1)</xm:f>
          </x14:formula1>
          <xm:sqref>L166 O166 R166</xm:sqref>
        </x14:dataValidation>
        <x14:dataValidation type="list" allowBlank="1" showInputMessage="1" showErrorMessage="1" xr:uid="{00000000-0002-0000-0900-0000A4000000}">
          <x14:formula1>
            <xm:f>OFFSET(PARAMETRES!$E$1,1,MATCH($K$167,PARAMETRES!$E$1:$L$1,0)-1,COUNTA(OFFSET(PARAMETRES!$E$1,1,MATCH($K$167,PARAMETRES!$E$1:$L$1,0)-1,1048575,1)),1)</xm:f>
          </x14:formula1>
          <xm:sqref>L167 O167 R167</xm:sqref>
        </x14:dataValidation>
        <x14:dataValidation type="list" allowBlank="1" showInputMessage="1" showErrorMessage="1" xr:uid="{00000000-0002-0000-0900-0000A5000000}">
          <x14:formula1>
            <xm:f>OFFSET(PARAMETRES!$E$1,1,MATCH($K$168,PARAMETRES!$E$1:$L$1,0)-1,COUNTA(OFFSET(PARAMETRES!$E$1,1,MATCH($K$168,PARAMETRES!$E$1:$L$1,0)-1,1048575,1)),1)</xm:f>
          </x14:formula1>
          <xm:sqref>L168 O168 R168</xm:sqref>
        </x14:dataValidation>
        <x14:dataValidation type="list" allowBlank="1" showInputMessage="1" showErrorMessage="1" xr:uid="{00000000-0002-0000-0900-0000A6000000}">
          <x14:formula1>
            <xm:f>OFFSET(PARAMETRES!$E$1,1,MATCH($K$169,PARAMETRES!$E$1:$L$1,0)-1,COUNTA(OFFSET(PARAMETRES!$E$1,1,MATCH($K$169,PARAMETRES!$E$1:$L$1,0)-1,1048575,1)),1)</xm:f>
          </x14:formula1>
          <xm:sqref>L169 O169 R169</xm:sqref>
        </x14:dataValidation>
        <x14:dataValidation type="list" allowBlank="1" showInputMessage="1" showErrorMessage="1" xr:uid="{00000000-0002-0000-0900-0000A7000000}">
          <x14:formula1>
            <xm:f>OFFSET(PARAMETRES!$E$1,1,MATCH($K$170,PARAMETRES!$E$1:$L$1,0)-1,COUNTA(OFFSET(PARAMETRES!$E$1,1,MATCH($K$170,PARAMETRES!$E$1:$L$1,0)-1,1048575,1)),1)</xm:f>
          </x14:formula1>
          <xm:sqref>L170 O170 R170</xm:sqref>
        </x14:dataValidation>
        <x14:dataValidation type="list" allowBlank="1" showInputMessage="1" showErrorMessage="1" xr:uid="{00000000-0002-0000-0900-0000A8000000}">
          <x14:formula1>
            <xm:f>OFFSET(PARAMETRES!$E$1,1,MATCH($K$171,PARAMETRES!$E$1:$L$1,0)-1,COUNTA(OFFSET(PARAMETRES!$E$1,1,MATCH($K$171,PARAMETRES!$E$1:$L$1,0)-1,1048575,1)),1)</xm:f>
          </x14:formula1>
          <xm:sqref>L171 O171 R171</xm:sqref>
        </x14:dataValidation>
        <x14:dataValidation type="list" allowBlank="1" showInputMessage="1" showErrorMessage="1" xr:uid="{00000000-0002-0000-0900-0000A9000000}">
          <x14:formula1>
            <xm:f>OFFSET(PARAMETRES!$E$1,1,MATCH($K$172,PARAMETRES!$E$1:$L$1,0)-1,COUNTA(OFFSET(PARAMETRES!$E$1,1,MATCH($K$172,PARAMETRES!$E$1:$L$1,0)-1,1048575,1)),1)</xm:f>
          </x14:formula1>
          <xm:sqref>L172 O172 R172</xm:sqref>
        </x14:dataValidation>
        <x14:dataValidation type="list" allowBlank="1" showInputMessage="1" showErrorMessage="1" xr:uid="{00000000-0002-0000-0900-0000AA000000}">
          <x14:formula1>
            <xm:f>OFFSET(PARAMETRES!$E$1,1,MATCH($K$173,PARAMETRES!$E$1:$L$1,0)-1,COUNTA(OFFSET(PARAMETRES!$E$1,1,MATCH($K$173,PARAMETRES!$E$1:$L$1,0)-1,1048575,1)),1)</xm:f>
          </x14:formula1>
          <xm:sqref>L173 O173 R173</xm:sqref>
        </x14:dataValidation>
        <x14:dataValidation type="list" allowBlank="1" showInputMessage="1" showErrorMessage="1" xr:uid="{00000000-0002-0000-0900-0000AB000000}">
          <x14:formula1>
            <xm:f>OFFSET(PARAMETRES!$E$1,1,MATCH($K$174,PARAMETRES!$E$1:$L$1,0)-1,COUNTA(OFFSET(PARAMETRES!$E$1,1,MATCH($K$174,PARAMETRES!$E$1:$L$1,0)-1,1048575,1)),1)</xm:f>
          </x14:formula1>
          <xm:sqref>L174 O174 R174</xm:sqref>
        </x14:dataValidation>
        <x14:dataValidation type="list" allowBlank="1" showInputMessage="1" showErrorMessage="1" xr:uid="{00000000-0002-0000-0900-0000AC000000}">
          <x14:formula1>
            <xm:f>OFFSET(PARAMETRES!$E$1,1,MATCH($K$175,PARAMETRES!$E$1:$L$1,0)-1,COUNTA(OFFSET(PARAMETRES!$E$1,1,MATCH($K$175,PARAMETRES!$E$1:$L$1,0)-1,1048575,1)),1)</xm:f>
          </x14:formula1>
          <xm:sqref>L175 O175 R175</xm:sqref>
        </x14:dataValidation>
        <x14:dataValidation type="list" allowBlank="1" showInputMessage="1" showErrorMessage="1" xr:uid="{00000000-0002-0000-0900-0000AD000000}">
          <x14:formula1>
            <xm:f>OFFSET(PARAMETRES!$E$1,1,MATCH($K$176,PARAMETRES!$E$1:$L$1,0)-1,COUNTA(OFFSET(PARAMETRES!$E$1,1,MATCH($K$176,PARAMETRES!$E$1:$L$1,0)-1,1048575,1)),1)</xm:f>
          </x14:formula1>
          <xm:sqref>L176 O176 R176</xm:sqref>
        </x14:dataValidation>
        <x14:dataValidation type="list" allowBlank="1" showInputMessage="1" showErrorMessage="1" xr:uid="{00000000-0002-0000-0900-0000AE000000}">
          <x14:formula1>
            <xm:f>OFFSET(PARAMETRES!$E$1,1,MATCH($K$177,PARAMETRES!$E$1:$L$1,0)-1,COUNTA(OFFSET(PARAMETRES!$E$1,1,MATCH($K$177,PARAMETRES!$E$1:$L$1,0)-1,1048575,1)),1)</xm:f>
          </x14:formula1>
          <xm:sqref>L177 O177 R177</xm:sqref>
        </x14:dataValidation>
        <x14:dataValidation type="list" allowBlank="1" showInputMessage="1" showErrorMessage="1" xr:uid="{00000000-0002-0000-0900-0000AF000000}">
          <x14:formula1>
            <xm:f>OFFSET(PARAMETRES!$E$1,1,MATCH($K$178,PARAMETRES!$E$1:$L$1,0)-1,COUNTA(OFFSET(PARAMETRES!$E$1,1,MATCH($K$178,PARAMETRES!$E$1:$L$1,0)-1,1048575,1)),1)</xm:f>
          </x14:formula1>
          <xm:sqref>L178 O178 R178</xm:sqref>
        </x14:dataValidation>
        <x14:dataValidation type="list" allowBlank="1" showInputMessage="1" showErrorMessage="1" xr:uid="{00000000-0002-0000-0900-0000B0000000}">
          <x14:formula1>
            <xm:f>OFFSET(PARAMETRES!$E$1,1,MATCH($K$179,PARAMETRES!$E$1:$L$1,0)-1,COUNTA(OFFSET(PARAMETRES!$E$1,1,MATCH($K$179,PARAMETRES!$E$1:$L$1,0)-1,1048575,1)),1)</xm:f>
          </x14:formula1>
          <xm:sqref>L179 O179 R179</xm:sqref>
        </x14:dataValidation>
        <x14:dataValidation type="list" allowBlank="1" showInputMessage="1" showErrorMessage="1" xr:uid="{00000000-0002-0000-0900-0000B1000000}">
          <x14:formula1>
            <xm:f>OFFSET(PARAMETRES!$E$1,1,MATCH($K$180,PARAMETRES!$E$1:$L$1,0)-1,COUNTA(OFFSET(PARAMETRES!$E$1,1,MATCH($K$180,PARAMETRES!$E$1:$L$1,0)-1,1048575,1)),1)</xm:f>
          </x14:formula1>
          <xm:sqref>L180 O180 R180</xm:sqref>
        </x14:dataValidation>
        <x14:dataValidation type="list" allowBlank="1" showInputMessage="1" showErrorMessage="1" xr:uid="{00000000-0002-0000-0900-0000B2000000}">
          <x14:formula1>
            <xm:f>OFFSET(PARAMETRES!$E$1,1,MATCH($K$181,PARAMETRES!$E$1:$L$1,0)-1,COUNTA(OFFSET(PARAMETRES!$E$1,1,MATCH($K$181,PARAMETRES!$E$1:$L$1,0)-1,1048575,1)),1)</xm:f>
          </x14:formula1>
          <xm:sqref>L181 O181 R181</xm:sqref>
        </x14:dataValidation>
        <x14:dataValidation type="list" allowBlank="1" showInputMessage="1" showErrorMessage="1" xr:uid="{00000000-0002-0000-0900-0000B3000000}">
          <x14:formula1>
            <xm:f>OFFSET(PARAMETRES!$E$1,1,MATCH($K$182,PARAMETRES!$E$1:$L$1,0)-1,COUNTA(OFFSET(PARAMETRES!$E$1,1,MATCH($K$182,PARAMETRES!$E$1:$L$1,0)-1,1048575,1)),1)</xm:f>
          </x14:formula1>
          <xm:sqref>L182 O182 R182</xm:sqref>
        </x14:dataValidation>
        <x14:dataValidation type="list" allowBlank="1" showInputMessage="1" showErrorMessage="1" xr:uid="{00000000-0002-0000-0900-0000B4000000}">
          <x14:formula1>
            <xm:f>OFFSET(PARAMETRES!$E$1,1,MATCH($K$183,PARAMETRES!$E$1:$L$1,0)-1,COUNTA(OFFSET(PARAMETRES!$E$1,1,MATCH($K$183,PARAMETRES!$E$1:$L$1,0)-1,1048575,1)),1)</xm:f>
          </x14:formula1>
          <xm:sqref>L183 O183 R183</xm:sqref>
        </x14:dataValidation>
        <x14:dataValidation type="list" allowBlank="1" showInputMessage="1" showErrorMessage="1" xr:uid="{00000000-0002-0000-0900-0000B5000000}">
          <x14:formula1>
            <xm:f>OFFSET(PARAMETRES!$E$1,1,MATCH($K$184,PARAMETRES!$E$1:$L$1,0)-1,COUNTA(OFFSET(PARAMETRES!$E$1,1,MATCH($K$184,PARAMETRES!$E$1:$L$1,0)-1,1048575,1)),1)</xm:f>
          </x14:formula1>
          <xm:sqref>L184 O184 R184</xm:sqref>
        </x14:dataValidation>
        <x14:dataValidation type="list" allowBlank="1" showInputMessage="1" showErrorMessage="1" xr:uid="{00000000-0002-0000-0900-0000B6000000}">
          <x14:formula1>
            <xm:f>OFFSET(PARAMETRES!$E$1,1,MATCH($K$185,PARAMETRES!$E$1:$L$1,0)-1,COUNTA(OFFSET(PARAMETRES!$E$1,1,MATCH($K$185,PARAMETRES!$E$1:$L$1,0)-1,1048575,1)),1)</xm:f>
          </x14:formula1>
          <xm:sqref>L185 O185 R185</xm:sqref>
        </x14:dataValidation>
        <x14:dataValidation type="list" allowBlank="1" showInputMessage="1" showErrorMessage="1" xr:uid="{00000000-0002-0000-0900-0000B7000000}">
          <x14:formula1>
            <xm:f>OFFSET(PARAMETRES!$E$1,1,MATCH($K$186,PARAMETRES!$E$1:$L$1,0)-1,COUNTA(OFFSET(PARAMETRES!$E$1,1,MATCH($K$186,PARAMETRES!$E$1:$L$1,0)-1,1048575,1)),1)</xm:f>
          </x14:formula1>
          <xm:sqref>L186 O186 R186</xm:sqref>
        </x14:dataValidation>
        <x14:dataValidation type="list" allowBlank="1" showInputMessage="1" showErrorMessage="1" xr:uid="{00000000-0002-0000-0900-0000B8000000}">
          <x14:formula1>
            <xm:f>OFFSET(PARAMETRES!$E$1,1,MATCH($K$187,PARAMETRES!$E$1:$L$1,0)-1,COUNTA(OFFSET(PARAMETRES!$E$1,1,MATCH($K$187,PARAMETRES!$E$1:$L$1,0)-1,1048575,1)),1)</xm:f>
          </x14:formula1>
          <xm:sqref>L187 O187 R187</xm:sqref>
        </x14:dataValidation>
        <x14:dataValidation type="list" allowBlank="1" showInputMessage="1" showErrorMessage="1" xr:uid="{00000000-0002-0000-0900-0000B9000000}">
          <x14:formula1>
            <xm:f>OFFSET(PARAMETRES!$E$1,1,MATCH($K$188,PARAMETRES!$E$1:$L$1,0)-1,COUNTA(OFFSET(PARAMETRES!$E$1,1,MATCH($K$188,PARAMETRES!$E$1:$L$1,0)-1,1048575,1)),1)</xm:f>
          </x14:formula1>
          <xm:sqref>L188 O188 R188</xm:sqref>
        </x14:dataValidation>
        <x14:dataValidation type="list" allowBlank="1" showInputMessage="1" showErrorMessage="1" xr:uid="{00000000-0002-0000-0900-0000BA000000}">
          <x14:formula1>
            <xm:f>OFFSET(PARAMETRES!$E$1,1,MATCH($K$189,PARAMETRES!$E$1:$L$1,0)-1,COUNTA(OFFSET(PARAMETRES!$E$1,1,MATCH($K$189,PARAMETRES!$E$1:$L$1,0)-1,1048575,1)),1)</xm:f>
          </x14:formula1>
          <xm:sqref>L189 O189 R189</xm:sqref>
        </x14:dataValidation>
        <x14:dataValidation type="list" allowBlank="1" showInputMessage="1" showErrorMessage="1" xr:uid="{00000000-0002-0000-0900-0000BB000000}">
          <x14:formula1>
            <xm:f>OFFSET(PARAMETRES!$E$1,1,MATCH($K$190,PARAMETRES!$E$1:$L$1,0)-1,COUNTA(OFFSET(PARAMETRES!$E$1,1,MATCH($K$190,PARAMETRES!$E$1:$L$1,0)-1,1048575,1)),1)</xm:f>
          </x14:formula1>
          <xm:sqref>L190 O190 R190</xm:sqref>
        </x14:dataValidation>
        <x14:dataValidation type="list" allowBlank="1" showInputMessage="1" showErrorMessage="1" xr:uid="{00000000-0002-0000-0900-0000BC000000}">
          <x14:formula1>
            <xm:f>OFFSET(PARAMETRES!$E$1,1,MATCH($K$191,PARAMETRES!$E$1:$L$1,0)-1,COUNTA(OFFSET(PARAMETRES!$E$1,1,MATCH($K$191,PARAMETRES!$E$1:$L$1,0)-1,1048575,1)),1)</xm:f>
          </x14:formula1>
          <xm:sqref>L191 O191 R191</xm:sqref>
        </x14:dataValidation>
        <x14:dataValidation type="list" allowBlank="1" showInputMessage="1" showErrorMessage="1" xr:uid="{00000000-0002-0000-0900-0000BD000000}">
          <x14:formula1>
            <xm:f>OFFSET(PARAMETRES!$E$1,1,MATCH($K$192,PARAMETRES!$E$1:$L$1,0)-1,COUNTA(OFFSET(PARAMETRES!$E$1,1,MATCH($K$192,PARAMETRES!$E$1:$L$1,0)-1,1048575,1)),1)</xm:f>
          </x14:formula1>
          <xm:sqref>L192 O192 R192</xm:sqref>
        </x14:dataValidation>
        <x14:dataValidation type="list" allowBlank="1" showInputMessage="1" showErrorMessage="1" xr:uid="{00000000-0002-0000-0900-0000BE000000}">
          <x14:formula1>
            <xm:f>OFFSET(PARAMETRES!$E$1,1,MATCH($K$193,PARAMETRES!$E$1:$L$1,0)-1,COUNTA(OFFSET(PARAMETRES!$E$1,1,MATCH($K$193,PARAMETRES!$E$1:$L$1,0)-1,1048575,1)),1)</xm:f>
          </x14:formula1>
          <xm:sqref>L193 O193 R193</xm:sqref>
        </x14:dataValidation>
        <x14:dataValidation type="list" allowBlank="1" showInputMessage="1" showErrorMessage="1" xr:uid="{00000000-0002-0000-0900-0000BF000000}">
          <x14:formula1>
            <xm:f>OFFSET(PARAMETRES!$E$1,1,MATCH($K$194,PARAMETRES!$E$1:$L$1,0)-1,COUNTA(OFFSET(PARAMETRES!$E$1,1,MATCH($K$194,PARAMETRES!$E$1:$L$1,0)-1,1048575,1)),1)</xm:f>
          </x14:formula1>
          <xm:sqref>L194 O194 R194</xm:sqref>
        </x14:dataValidation>
        <x14:dataValidation type="list" allowBlank="1" showInputMessage="1" showErrorMessage="1" xr:uid="{00000000-0002-0000-0900-0000C0000000}">
          <x14:formula1>
            <xm:f>OFFSET(PARAMETRES!$E$1,1,MATCH($K$195,PARAMETRES!$E$1:$L$1,0)-1,COUNTA(OFFSET(PARAMETRES!$E$1,1,MATCH($K$195,PARAMETRES!$E$1:$L$1,0)-1,1048575,1)),1)</xm:f>
          </x14:formula1>
          <xm:sqref>L195 O195 R195</xm:sqref>
        </x14:dataValidation>
        <x14:dataValidation type="list" allowBlank="1" showInputMessage="1" showErrorMessage="1" xr:uid="{00000000-0002-0000-0900-0000C1000000}">
          <x14:formula1>
            <xm:f>OFFSET(PARAMETRES!$E$1,1,MATCH($K$196,PARAMETRES!$E$1:$L$1,0)-1,COUNTA(OFFSET(PARAMETRES!$E$1,1,MATCH($K$196,PARAMETRES!$E$1:$L$1,0)-1,1048575,1)),1)</xm:f>
          </x14:formula1>
          <xm:sqref>L196 O196 R196</xm:sqref>
        </x14:dataValidation>
        <x14:dataValidation type="list" allowBlank="1" showInputMessage="1" showErrorMessage="1" xr:uid="{00000000-0002-0000-0900-0000C2000000}">
          <x14:formula1>
            <xm:f>OFFSET(PARAMETRES!$E$1,1,MATCH($K$197,PARAMETRES!$E$1:$L$1,0)-1,COUNTA(OFFSET(PARAMETRES!$E$1,1,MATCH($K$197,PARAMETRES!$E$1:$L$1,0)-1,1048575,1)),1)</xm:f>
          </x14:formula1>
          <xm:sqref>L197 O197 R197</xm:sqref>
        </x14:dataValidation>
        <x14:dataValidation type="list" allowBlank="1" showInputMessage="1" showErrorMessage="1" xr:uid="{00000000-0002-0000-0900-0000C3000000}">
          <x14:formula1>
            <xm:f>OFFSET(PARAMETRES!$E$1,1,MATCH($K$198,PARAMETRES!$E$1:$L$1,0)-1,COUNTA(OFFSET(PARAMETRES!$E$1,1,MATCH($K$198,PARAMETRES!$E$1:$L$1,0)-1,1048575,1)),1)</xm:f>
          </x14:formula1>
          <xm:sqref>L198 O198 R198</xm:sqref>
        </x14:dataValidation>
        <x14:dataValidation type="list" allowBlank="1" showInputMessage="1" showErrorMessage="1" xr:uid="{00000000-0002-0000-0900-0000C4000000}">
          <x14:formula1>
            <xm:f>OFFSET(PARAMETRES!$E$1,1,MATCH($K$199,PARAMETRES!$E$1:$L$1,0)-1,COUNTA(OFFSET(PARAMETRES!$E$1,1,MATCH($K$199,PARAMETRES!$E$1:$L$1,0)-1,1048575,1)),1)</xm:f>
          </x14:formula1>
          <xm:sqref>L199 O199 R199</xm:sqref>
        </x14:dataValidation>
        <x14:dataValidation type="list" allowBlank="1" showInputMessage="1" showErrorMessage="1" xr:uid="{00000000-0002-0000-0900-0000C5000000}">
          <x14:formula1>
            <xm:f>OFFSET(PARAMETRES!$E$1,1,MATCH($K$200,PARAMETRES!$E$1:$L$1,0)-1,COUNTA(OFFSET(PARAMETRES!$E$1,1,MATCH($K$200,PARAMETRES!$E$1:$L$1,0)-1,1048575,1)),1)</xm:f>
          </x14:formula1>
          <xm:sqref>L200 O200 R200</xm:sqref>
        </x14:dataValidation>
        <x14:dataValidation type="list" allowBlank="1" showInputMessage="1" showErrorMessage="1" xr:uid="{00000000-0002-0000-0900-0000C6000000}">
          <x14:formula1>
            <xm:f>OFFSET(PARAMETRES!$E$1,1,MATCH($K$201,PARAMETRES!$E$1:$L$1,0)-1,COUNTA(OFFSET(PARAMETRES!$E$1,1,MATCH($K$201,PARAMETRES!$E$1:$L$1,0)-1,1048575,1)),1)</xm:f>
          </x14:formula1>
          <xm:sqref>L201 O201 R201</xm:sqref>
        </x14:dataValidation>
        <x14:dataValidation type="list" allowBlank="1" showInputMessage="1" showErrorMessage="1" xr:uid="{00000000-0002-0000-0900-0000C7000000}">
          <x14:formula1>
            <xm:f>OFFSET(PARAMETRES!$E$1,1,MATCH($K$202,PARAMETRES!$E$1:$L$1,0)-1,COUNTA(OFFSET(PARAMETRES!$E$1,1,MATCH($K$202,PARAMETRES!$E$1:$L$1,0)-1,1048575,1)),1)</xm:f>
          </x14:formula1>
          <xm:sqref>L202 O202 R202</xm:sqref>
        </x14:dataValidation>
        <x14:dataValidation type="list" allowBlank="1" showInputMessage="1" showErrorMessage="1" xr:uid="{00000000-0002-0000-0900-0000C8000000}">
          <x14:formula1>
            <xm:f>OFFSET(PARAMETRES!$E$1,1,MATCH($K$203,PARAMETRES!$E$1:$L$1,0)-1,COUNTA(OFFSET(PARAMETRES!$E$1,1,MATCH($K$203,PARAMETRES!$E$1:$L$1,0)-1,1048575,1)),1)</xm:f>
          </x14:formula1>
          <xm:sqref>L203 O203 R203</xm:sqref>
        </x14:dataValidation>
        <x14:dataValidation type="list" allowBlank="1" showInputMessage="1" showErrorMessage="1" xr:uid="{00000000-0002-0000-0900-0000C9000000}">
          <x14:formula1>
            <xm:f>OFFSET(PARAMETRES!$E$1,1,MATCH($K$204,PARAMETRES!$E$1:$L$1,0)-1,COUNTA(OFFSET(PARAMETRES!$E$1,1,MATCH($K$204,PARAMETRES!$E$1:$L$1,0)-1,1048575,1)),1)</xm:f>
          </x14:formula1>
          <xm:sqref>L204 O204 R204</xm:sqref>
        </x14:dataValidation>
        <x14:dataValidation type="list" allowBlank="1" showInputMessage="1" showErrorMessage="1" xr:uid="{00000000-0002-0000-0900-0000CA000000}">
          <x14:formula1>
            <xm:f>OFFSET(PARAMETRES!$E$1,1,MATCH($K$205,PARAMETRES!$E$1:$L$1,0)-1,COUNTA(OFFSET(PARAMETRES!$E$1,1,MATCH($K$205,PARAMETRES!$E$1:$L$1,0)-1,1048575,1)),1)</xm:f>
          </x14:formula1>
          <xm:sqref>L205 O205 R205</xm:sqref>
        </x14:dataValidation>
        <x14:dataValidation type="list" allowBlank="1" showInputMessage="1" showErrorMessage="1" xr:uid="{00000000-0002-0000-0900-0000CB000000}">
          <x14:formula1>
            <xm:f>OFFSET(PARAMETRES!$E$1,1,MATCH($K$206,PARAMETRES!$E$1:$L$1,0)-1,COUNTA(OFFSET(PARAMETRES!$E$1,1,MATCH($K$206,PARAMETRES!$E$1:$L$1,0)-1,1048575,1)),1)</xm:f>
          </x14:formula1>
          <xm:sqref>L206 O206 R206</xm:sqref>
        </x14:dataValidation>
        <x14:dataValidation type="list" allowBlank="1" showInputMessage="1" showErrorMessage="1" xr:uid="{00000000-0002-0000-0900-0000CC000000}">
          <x14:formula1>
            <xm:f>OFFSET(PARAMETRES!$E$1,1,MATCH($K$207,PARAMETRES!$E$1:$L$1,0)-1,COUNTA(OFFSET(PARAMETRES!$E$1,1,MATCH($K$207,PARAMETRES!$E$1:$L$1,0)-1,1048575,1)),1)</xm:f>
          </x14:formula1>
          <xm:sqref>L207 O207 R207</xm:sqref>
        </x14:dataValidation>
        <x14:dataValidation type="list" allowBlank="1" showInputMessage="1" showErrorMessage="1" xr:uid="{00000000-0002-0000-0900-0000CD000000}">
          <x14:formula1>
            <xm:f>OFFSET(PARAMETRES!$E$1,1,MATCH($K$208,PARAMETRES!$E$1:$L$1,0)-1,COUNTA(OFFSET(PARAMETRES!$E$1,1,MATCH($K$208,PARAMETRES!$E$1:$L$1,0)-1,1048575,1)),1)</xm:f>
          </x14:formula1>
          <xm:sqref>L208 O208 R208</xm:sqref>
        </x14:dataValidation>
        <x14:dataValidation type="list" allowBlank="1" showInputMessage="1" showErrorMessage="1" xr:uid="{00000000-0002-0000-0900-0000CE000000}">
          <x14:formula1>
            <xm:f>OFFSET(PARAMETRES!$E$1,1,MATCH($K$209,PARAMETRES!$E$1:$L$1,0)-1,COUNTA(OFFSET(PARAMETRES!$E$1,1,MATCH($K$209,PARAMETRES!$E$1:$L$1,0)-1,1048575,1)),1)</xm:f>
          </x14:formula1>
          <xm:sqref>L209 O209 R209</xm:sqref>
        </x14:dataValidation>
        <x14:dataValidation type="list" allowBlank="1" showInputMessage="1" showErrorMessage="1" xr:uid="{00000000-0002-0000-0900-0000CF000000}">
          <x14:formula1>
            <xm:f>OFFSET(PARAMETRES!$E$1,1,MATCH($K$210,PARAMETRES!$E$1:$L$1,0)-1,COUNTA(OFFSET(PARAMETRES!$E$1,1,MATCH($K$210,PARAMETRES!$E$1:$L$1,0)-1,1048575,1)),1)</xm:f>
          </x14:formula1>
          <xm:sqref>L210 O210 R210</xm:sqref>
        </x14:dataValidation>
        <x14:dataValidation type="list" allowBlank="1" showInputMessage="1" showErrorMessage="1" xr:uid="{00000000-0002-0000-0900-0000D0000000}">
          <x14:formula1>
            <xm:f>OFFSET(PARAMETRES!$E$1,1,MATCH($K$211,PARAMETRES!$E$1:$L$1,0)-1,COUNTA(OFFSET(PARAMETRES!$E$1,1,MATCH($K$211,PARAMETRES!$E$1:$L$1,0)-1,1048575,1)),1)</xm:f>
          </x14:formula1>
          <xm:sqref>L211 O211 R211</xm:sqref>
        </x14:dataValidation>
        <x14:dataValidation type="list" allowBlank="1" showInputMessage="1" showErrorMessage="1" xr:uid="{00000000-0002-0000-0900-0000D1000000}">
          <x14:formula1>
            <xm:f>OFFSET(PARAMETRES!$E$1,1,MATCH($K$212,PARAMETRES!$E$1:$L$1,0)-1,COUNTA(OFFSET(PARAMETRES!$E$1,1,MATCH($K$212,PARAMETRES!$E$1:$L$1,0)-1,1048575,1)),1)</xm:f>
          </x14:formula1>
          <xm:sqref>L212 O212 R212</xm:sqref>
        </x14:dataValidation>
        <x14:dataValidation type="list" allowBlank="1" showInputMessage="1" showErrorMessage="1" xr:uid="{00000000-0002-0000-0900-0000D2000000}">
          <x14:formula1>
            <xm:f>OFFSET(PARAMETRES!$E$1,1,MATCH($K$213,PARAMETRES!$E$1:$L$1,0)-1,COUNTA(OFFSET(PARAMETRES!$E$1,1,MATCH($K$213,PARAMETRES!$E$1:$L$1,0)-1,1048575,1)),1)</xm:f>
          </x14:formula1>
          <xm:sqref>L213 O213 R213</xm:sqref>
        </x14:dataValidation>
        <x14:dataValidation type="list" allowBlank="1" showInputMessage="1" showErrorMessage="1" xr:uid="{00000000-0002-0000-0900-0000D3000000}">
          <x14:formula1>
            <xm:f>OFFSET(PARAMETRES!$E$1,1,MATCH($K$214,PARAMETRES!$E$1:$L$1,0)-1,COUNTA(OFFSET(PARAMETRES!$E$1,1,MATCH($K$214,PARAMETRES!$E$1:$L$1,0)-1,1048575,1)),1)</xm:f>
          </x14:formula1>
          <xm:sqref>L214 O214 R214</xm:sqref>
        </x14:dataValidation>
        <x14:dataValidation type="list" allowBlank="1" showInputMessage="1" showErrorMessage="1" xr:uid="{00000000-0002-0000-0900-0000D4000000}">
          <x14:formula1>
            <xm:f>OFFSET(PARAMETRES!$E$1,1,MATCH($K$215,PARAMETRES!$E$1:$L$1,0)-1,COUNTA(OFFSET(PARAMETRES!$E$1,1,MATCH($K$215,PARAMETRES!$E$1:$L$1,0)-1,1048575,1)),1)</xm:f>
          </x14:formula1>
          <xm:sqref>L215 O215 R215</xm:sqref>
        </x14:dataValidation>
        <x14:dataValidation type="list" allowBlank="1" showInputMessage="1" showErrorMessage="1" xr:uid="{00000000-0002-0000-0900-0000D5000000}">
          <x14:formula1>
            <xm:f>OFFSET(PARAMETRES!$E$1,1,MATCH($K$216,PARAMETRES!$E$1:$L$1,0)-1,COUNTA(OFFSET(PARAMETRES!$E$1,1,MATCH($K$216,PARAMETRES!$E$1:$L$1,0)-1,1048575,1)),1)</xm:f>
          </x14:formula1>
          <xm:sqref>L216 O216 R216</xm:sqref>
        </x14:dataValidation>
        <x14:dataValidation type="list" allowBlank="1" showInputMessage="1" showErrorMessage="1" xr:uid="{00000000-0002-0000-0900-0000D6000000}">
          <x14:formula1>
            <xm:f>OFFSET(PARAMETRES!$E$1,1,MATCH($K$217,PARAMETRES!$E$1:$L$1,0)-1,COUNTA(OFFSET(PARAMETRES!$E$1,1,MATCH($K$217,PARAMETRES!$E$1:$L$1,0)-1,1048575,1)),1)</xm:f>
          </x14:formula1>
          <xm:sqref>L217 O217 R217</xm:sqref>
        </x14:dataValidation>
        <x14:dataValidation type="list" allowBlank="1" showInputMessage="1" showErrorMessage="1" xr:uid="{00000000-0002-0000-0900-0000D7000000}">
          <x14:formula1>
            <xm:f>OFFSET(PARAMETRES!$E$1,1,MATCH($K$218,PARAMETRES!$E$1:$L$1,0)-1,COUNTA(OFFSET(PARAMETRES!$E$1,1,MATCH($K$218,PARAMETRES!$E$1:$L$1,0)-1,1048575,1)),1)</xm:f>
          </x14:formula1>
          <xm:sqref>L218 O218 R218</xm:sqref>
        </x14:dataValidation>
        <x14:dataValidation type="list" allowBlank="1" showInputMessage="1" showErrorMessage="1" xr:uid="{00000000-0002-0000-0900-0000D8000000}">
          <x14:formula1>
            <xm:f>OFFSET(PARAMETRES!$E$1,1,MATCH($K$219,PARAMETRES!$E$1:$L$1,0)-1,COUNTA(OFFSET(PARAMETRES!$E$1,1,MATCH($K$219,PARAMETRES!$E$1:$L$1,0)-1,1048575,1)),1)</xm:f>
          </x14:formula1>
          <xm:sqref>L219 O219 R219</xm:sqref>
        </x14:dataValidation>
        <x14:dataValidation type="list" allowBlank="1" showInputMessage="1" showErrorMessage="1" xr:uid="{00000000-0002-0000-0900-0000D9000000}">
          <x14:formula1>
            <xm:f>OFFSET(PARAMETRES!$E$1,1,MATCH($K$220,PARAMETRES!$E$1:$L$1,0)-1,COUNTA(OFFSET(PARAMETRES!$E$1,1,MATCH($K$220,PARAMETRES!$E$1:$L$1,0)-1,1048575,1)),1)</xm:f>
          </x14:formula1>
          <xm:sqref>L220 O220 R220</xm:sqref>
        </x14:dataValidation>
        <x14:dataValidation type="list" allowBlank="1" showInputMessage="1" showErrorMessage="1" xr:uid="{00000000-0002-0000-0900-0000DA000000}">
          <x14:formula1>
            <xm:f>OFFSET(PARAMETRES!$E$1,1,MATCH($K$221,PARAMETRES!$E$1:$L$1,0)-1,COUNTA(OFFSET(PARAMETRES!$E$1,1,MATCH($K$221,PARAMETRES!$E$1:$L$1,0)-1,1048575,1)),1)</xm:f>
          </x14:formula1>
          <xm:sqref>L221 O221 R221</xm:sqref>
        </x14:dataValidation>
        <x14:dataValidation type="list" allowBlank="1" showInputMessage="1" showErrorMessage="1" xr:uid="{00000000-0002-0000-0900-0000DB000000}">
          <x14:formula1>
            <xm:f>OFFSET(PARAMETRES!$E$1,1,MATCH($K$222,PARAMETRES!$E$1:$L$1,0)-1,COUNTA(OFFSET(PARAMETRES!$E$1,1,MATCH($K$222,PARAMETRES!$E$1:$L$1,0)-1,1048575,1)),1)</xm:f>
          </x14:formula1>
          <xm:sqref>L222 O222 R222</xm:sqref>
        </x14:dataValidation>
        <x14:dataValidation type="list" allowBlank="1" showInputMessage="1" showErrorMessage="1" xr:uid="{00000000-0002-0000-0900-0000DC000000}">
          <x14:formula1>
            <xm:f>OFFSET(PARAMETRES!$E$1,1,MATCH($K$223,PARAMETRES!$E$1:$L$1,0)-1,COUNTA(OFFSET(PARAMETRES!$E$1,1,MATCH($K$223,PARAMETRES!$E$1:$L$1,0)-1,1048575,1)),1)</xm:f>
          </x14:formula1>
          <xm:sqref>L223 O223 R223</xm:sqref>
        </x14:dataValidation>
        <x14:dataValidation type="list" allowBlank="1" showInputMessage="1" showErrorMessage="1" xr:uid="{00000000-0002-0000-0900-0000DD000000}">
          <x14:formula1>
            <xm:f>OFFSET(PARAMETRES!$E$1,1,MATCH($K$224,PARAMETRES!$E$1:$L$1,0)-1,COUNTA(OFFSET(PARAMETRES!$E$1,1,MATCH($K$224,PARAMETRES!$E$1:$L$1,0)-1,1048575,1)),1)</xm:f>
          </x14:formula1>
          <xm:sqref>L224 O224 R224</xm:sqref>
        </x14:dataValidation>
        <x14:dataValidation type="list" allowBlank="1" showInputMessage="1" showErrorMessage="1" xr:uid="{00000000-0002-0000-0900-0000DE000000}">
          <x14:formula1>
            <xm:f>OFFSET(PARAMETRES!$E$1,1,MATCH($K$225,PARAMETRES!$E$1:$L$1,0)-1,COUNTA(OFFSET(PARAMETRES!$E$1,1,MATCH($K$225,PARAMETRES!$E$1:$L$1,0)-1,1048575,1)),1)</xm:f>
          </x14:formula1>
          <xm:sqref>L225 O225 R225</xm:sqref>
        </x14:dataValidation>
        <x14:dataValidation type="list" allowBlank="1" showInputMessage="1" showErrorMessage="1" xr:uid="{00000000-0002-0000-0900-0000DF000000}">
          <x14:formula1>
            <xm:f>OFFSET(PARAMETRES!$E$1,1,MATCH($K$226,PARAMETRES!$E$1:$L$1,0)-1,COUNTA(OFFSET(PARAMETRES!$E$1,1,MATCH($K$226,PARAMETRES!$E$1:$L$1,0)-1,1048575,1)),1)</xm:f>
          </x14:formula1>
          <xm:sqref>L226 O226 R226</xm:sqref>
        </x14:dataValidation>
        <x14:dataValidation type="list" allowBlank="1" showInputMessage="1" showErrorMessage="1" xr:uid="{00000000-0002-0000-0900-0000E0000000}">
          <x14:formula1>
            <xm:f>OFFSET(PARAMETRES!$E$1,1,MATCH($K$227,PARAMETRES!$E$1:$L$1,0)-1,COUNTA(OFFSET(PARAMETRES!$E$1,1,MATCH($K$227,PARAMETRES!$E$1:$L$1,0)-1,1048575,1)),1)</xm:f>
          </x14:formula1>
          <xm:sqref>L227 O227 R227</xm:sqref>
        </x14:dataValidation>
        <x14:dataValidation type="list" allowBlank="1" showInputMessage="1" showErrorMessage="1" xr:uid="{00000000-0002-0000-0900-0000E1000000}">
          <x14:formula1>
            <xm:f>OFFSET(PARAMETRES!$E$1,1,MATCH($K$228,PARAMETRES!$E$1:$L$1,0)-1,COUNTA(OFFSET(PARAMETRES!$E$1,1,MATCH($K$228,PARAMETRES!$E$1:$L$1,0)-1,1048575,1)),1)</xm:f>
          </x14:formula1>
          <xm:sqref>L228 O228 R228</xm:sqref>
        </x14:dataValidation>
        <x14:dataValidation type="list" allowBlank="1" showInputMessage="1" showErrorMessage="1" xr:uid="{00000000-0002-0000-0900-0000E2000000}">
          <x14:formula1>
            <xm:f>OFFSET(PARAMETRES!$E$1,1,MATCH($K$229,PARAMETRES!$E$1:$L$1,0)-1,COUNTA(OFFSET(PARAMETRES!$E$1,1,MATCH($K$229,PARAMETRES!$E$1:$L$1,0)-1,1048575,1)),1)</xm:f>
          </x14:formula1>
          <xm:sqref>L229 O229 R229</xm:sqref>
        </x14:dataValidation>
        <x14:dataValidation type="list" allowBlank="1" showInputMessage="1" showErrorMessage="1" xr:uid="{00000000-0002-0000-0900-0000E3000000}">
          <x14:formula1>
            <xm:f>OFFSET(PARAMETRES!$E$1,1,MATCH($K$230,PARAMETRES!$E$1:$L$1,0)-1,COUNTA(OFFSET(PARAMETRES!$E$1,1,MATCH($K$230,PARAMETRES!$E$1:$L$1,0)-1,1048575,1)),1)</xm:f>
          </x14:formula1>
          <xm:sqref>L230 O230 R230</xm:sqref>
        </x14:dataValidation>
        <x14:dataValidation type="list" allowBlank="1" showInputMessage="1" showErrorMessage="1" xr:uid="{00000000-0002-0000-0900-0000E4000000}">
          <x14:formula1>
            <xm:f>OFFSET(PARAMETRES!$E$1,1,MATCH($K$231,PARAMETRES!$E$1:$L$1,0)-1,COUNTA(OFFSET(PARAMETRES!$E$1,1,MATCH($K$231,PARAMETRES!$E$1:$L$1,0)-1,1048575,1)),1)</xm:f>
          </x14:formula1>
          <xm:sqref>L231 O231 R231</xm:sqref>
        </x14:dataValidation>
        <x14:dataValidation type="list" allowBlank="1" showInputMessage="1" showErrorMessage="1" xr:uid="{00000000-0002-0000-0900-0000E5000000}">
          <x14:formula1>
            <xm:f>OFFSET(PARAMETRES!$E$1,1,MATCH($K$232,PARAMETRES!$E$1:$L$1,0)-1,COUNTA(OFFSET(PARAMETRES!$E$1,1,MATCH($K$232,PARAMETRES!$E$1:$L$1,0)-1,1048575,1)),1)</xm:f>
          </x14:formula1>
          <xm:sqref>L232 O232 R232</xm:sqref>
        </x14:dataValidation>
        <x14:dataValidation type="list" allowBlank="1" showInputMessage="1" showErrorMessage="1" xr:uid="{00000000-0002-0000-0900-0000E6000000}">
          <x14:formula1>
            <xm:f>OFFSET(PARAMETRES!$E$1,1,MATCH($K$233,PARAMETRES!$E$1:$L$1,0)-1,COUNTA(OFFSET(PARAMETRES!$E$1,1,MATCH($K$233,PARAMETRES!$E$1:$L$1,0)-1,1048575,1)),1)</xm:f>
          </x14:formula1>
          <xm:sqref>L233 O233 R233</xm:sqref>
        </x14:dataValidation>
        <x14:dataValidation type="list" allowBlank="1" showInputMessage="1" showErrorMessage="1" xr:uid="{00000000-0002-0000-0900-0000E7000000}">
          <x14:formula1>
            <xm:f>OFFSET(PARAMETRES!$E$1,1,MATCH($K$234,PARAMETRES!$E$1:$L$1,0)-1,COUNTA(OFFSET(PARAMETRES!$E$1,1,MATCH($K$234,PARAMETRES!$E$1:$L$1,0)-1,1048575,1)),1)</xm:f>
          </x14:formula1>
          <xm:sqref>L234 O234 R234</xm:sqref>
        </x14:dataValidation>
        <x14:dataValidation type="list" allowBlank="1" showInputMessage="1" showErrorMessage="1" xr:uid="{00000000-0002-0000-0900-0000E8000000}">
          <x14:formula1>
            <xm:f>OFFSET(PARAMETRES!$E$1,1,MATCH($K$235,PARAMETRES!$E$1:$L$1,0)-1,COUNTA(OFFSET(PARAMETRES!$E$1,1,MATCH($K$235,PARAMETRES!$E$1:$L$1,0)-1,1048575,1)),1)</xm:f>
          </x14:formula1>
          <xm:sqref>L235 O235 R235</xm:sqref>
        </x14:dataValidation>
        <x14:dataValidation type="list" allowBlank="1" showInputMessage="1" showErrorMessage="1" xr:uid="{00000000-0002-0000-0900-0000E9000000}">
          <x14:formula1>
            <xm:f>OFFSET(PARAMETRES!$E$1,1,MATCH($K$236,PARAMETRES!$E$1:$L$1,0)-1,COUNTA(OFFSET(PARAMETRES!$E$1,1,MATCH($K$236,PARAMETRES!$E$1:$L$1,0)-1,1048575,1)),1)</xm:f>
          </x14:formula1>
          <xm:sqref>L236 O236 R236</xm:sqref>
        </x14:dataValidation>
        <x14:dataValidation type="list" allowBlank="1" showInputMessage="1" showErrorMessage="1" xr:uid="{00000000-0002-0000-0900-0000EA000000}">
          <x14:formula1>
            <xm:f>OFFSET(PARAMETRES!$E$1,1,MATCH($K$237,PARAMETRES!$E$1:$L$1,0)-1,COUNTA(OFFSET(PARAMETRES!$E$1,1,MATCH($K$237,PARAMETRES!$E$1:$L$1,0)-1,1048575,1)),1)</xm:f>
          </x14:formula1>
          <xm:sqref>L237 O237 R237</xm:sqref>
        </x14:dataValidation>
        <x14:dataValidation type="list" allowBlank="1" showInputMessage="1" showErrorMessage="1" xr:uid="{00000000-0002-0000-0900-0000EB000000}">
          <x14:formula1>
            <xm:f>OFFSET(PARAMETRES!$E$1,1,MATCH($K$238,PARAMETRES!$E$1:$L$1,0)-1,COUNTA(OFFSET(PARAMETRES!$E$1,1,MATCH($K$238,PARAMETRES!$E$1:$L$1,0)-1,1048575,1)),1)</xm:f>
          </x14:formula1>
          <xm:sqref>L238 O238 R238</xm:sqref>
        </x14:dataValidation>
        <x14:dataValidation type="list" allowBlank="1" showInputMessage="1" showErrorMessage="1" xr:uid="{00000000-0002-0000-0900-0000EC000000}">
          <x14:formula1>
            <xm:f>OFFSET(PARAMETRES!$E$1,1,MATCH($K$239,PARAMETRES!$E$1:$L$1,0)-1,COUNTA(OFFSET(PARAMETRES!$E$1,1,MATCH($K$239,PARAMETRES!$E$1:$L$1,0)-1,1048575,1)),1)</xm:f>
          </x14:formula1>
          <xm:sqref>L239 O239 R239</xm:sqref>
        </x14:dataValidation>
        <x14:dataValidation type="list" allowBlank="1" showInputMessage="1" showErrorMessage="1" xr:uid="{00000000-0002-0000-0900-0000ED000000}">
          <x14:formula1>
            <xm:f>OFFSET(PARAMETRES!$E$1,1,MATCH($K$240,PARAMETRES!$E$1:$L$1,0)-1,COUNTA(OFFSET(PARAMETRES!$E$1,1,MATCH($K$240,PARAMETRES!$E$1:$L$1,0)-1,1048575,1)),1)</xm:f>
          </x14:formula1>
          <xm:sqref>L240 O240 R240</xm:sqref>
        </x14:dataValidation>
        <x14:dataValidation type="list" allowBlank="1" showInputMessage="1" showErrorMessage="1" xr:uid="{00000000-0002-0000-0900-0000EE000000}">
          <x14:formula1>
            <xm:f>OFFSET(PARAMETRES!$E$1,1,MATCH($K$241,PARAMETRES!$E$1:$L$1,0)-1,COUNTA(OFFSET(PARAMETRES!$E$1,1,MATCH($K$241,PARAMETRES!$E$1:$L$1,0)-1,1048575,1)),1)</xm:f>
          </x14:formula1>
          <xm:sqref>L241 O241 R241</xm:sqref>
        </x14:dataValidation>
        <x14:dataValidation type="list" allowBlank="1" showInputMessage="1" showErrorMessage="1" xr:uid="{00000000-0002-0000-0900-0000EF000000}">
          <x14:formula1>
            <xm:f>OFFSET(PARAMETRES!$E$1,1,MATCH($K$242,PARAMETRES!$E$1:$L$1,0)-1,COUNTA(OFFSET(PARAMETRES!$E$1,1,MATCH($K$242,PARAMETRES!$E$1:$L$1,0)-1,1048575,1)),1)</xm:f>
          </x14:formula1>
          <xm:sqref>L242 O242 R242</xm:sqref>
        </x14:dataValidation>
        <x14:dataValidation type="list" allowBlank="1" showInputMessage="1" showErrorMessage="1" xr:uid="{00000000-0002-0000-0900-0000F0000000}">
          <x14:formula1>
            <xm:f>OFFSET(PARAMETRES!$E$1,1,MATCH($K$243,PARAMETRES!$E$1:$L$1,0)-1,COUNTA(OFFSET(PARAMETRES!$E$1,1,MATCH($K$243,PARAMETRES!$E$1:$L$1,0)-1,1048575,1)),1)</xm:f>
          </x14:formula1>
          <xm:sqref>L243 O243 R243</xm:sqref>
        </x14:dataValidation>
        <x14:dataValidation type="list" allowBlank="1" showInputMessage="1" showErrorMessage="1" xr:uid="{00000000-0002-0000-0900-0000F1000000}">
          <x14:formula1>
            <xm:f>OFFSET(PARAMETRES!$E$1,1,MATCH($K$244,PARAMETRES!$E$1:$L$1,0)-1,COUNTA(OFFSET(PARAMETRES!$E$1,1,MATCH($K$244,PARAMETRES!$E$1:$L$1,0)-1,1048575,1)),1)</xm:f>
          </x14:formula1>
          <xm:sqref>L244 O244 R244</xm:sqref>
        </x14:dataValidation>
        <x14:dataValidation type="list" allowBlank="1" showInputMessage="1" showErrorMessage="1" xr:uid="{00000000-0002-0000-0900-0000F2000000}">
          <x14:formula1>
            <xm:f>OFFSET(PARAMETRES!$E$1,1,MATCH($K$245,PARAMETRES!$E$1:$L$1,0)-1,COUNTA(OFFSET(PARAMETRES!$E$1,1,MATCH($K$245,PARAMETRES!$E$1:$L$1,0)-1,1048575,1)),1)</xm:f>
          </x14:formula1>
          <xm:sqref>L245 O245 R245</xm:sqref>
        </x14:dataValidation>
        <x14:dataValidation type="list" allowBlank="1" showInputMessage="1" showErrorMessage="1" xr:uid="{00000000-0002-0000-0900-0000F3000000}">
          <x14:formula1>
            <xm:f>OFFSET(PARAMETRES!$E$1,1,MATCH($K$246,PARAMETRES!$E$1:$L$1,0)-1,COUNTA(OFFSET(PARAMETRES!$E$1,1,MATCH($K$246,PARAMETRES!$E$1:$L$1,0)-1,1048575,1)),1)</xm:f>
          </x14:formula1>
          <xm:sqref>L246 O246 R246</xm:sqref>
        </x14:dataValidation>
        <x14:dataValidation type="list" allowBlank="1" showInputMessage="1" showErrorMessage="1" xr:uid="{00000000-0002-0000-0900-0000F4000000}">
          <x14:formula1>
            <xm:f>OFFSET(PARAMETRES!$E$1,1,MATCH($K$247,PARAMETRES!$E$1:$L$1,0)-1,COUNTA(OFFSET(PARAMETRES!$E$1,1,MATCH($K$247,PARAMETRES!$E$1:$L$1,0)-1,1048575,1)),1)</xm:f>
          </x14:formula1>
          <xm:sqref>L247 O247 R247</xm:sqref>
        </x14:dataValidation>
        <x14:dataValidation type="list" allowBlank="1" showInputMessage="1" showErrorMessage="1" xr:uid="{00000000-0002-0000-0900-0000F5000000}">
          <x14:formula1>
            <xm:f>OFFSET(PARAMETRES!$E$1,1,MATCH($K$248,PARAMETRES!$E$1:$L$1,0)-1,COUNTA(OFFSET(PARAMETRES!$E$1,1,MATCH($K$248,PARAMETRES!$E$1:$L$1,0)-1,1048575,1)),1)</xm:f>
          </x14:formula1>
          <xm:sqref>L248 O248 R248</xm:sqref>
        </x14:dataValidation>
        <x14:dataValidation type="list" allowBlank="1" showInputMessage="1" showErrorMessage="1" xr:uid="{00000000-0002-0000-0900-0000F6000000}">
          <x14:formula1>
            <xm:f>OFFSET(PARAMETRES!$E$1,1,MATCH($K$249,PARAMETRES!$E$1:$L$1,0)-1,COUNTA(OFFSET(PARAMETRES!$E$1,1,MATCH($K$249,PARAMETRES!$E$1:$L$1,0)-1,1048575,1)),1)</xm:f>
          </x14:formula1>
          <xm:sqref>L249 O249 R249</xm:sqref>
        </x14:dataValidation>
        <x14:dataValidation type="list" allowBlank="1" showInputMessage="1" showErrorMessage="1" xr:uid="{00000000-0002-0000-0900-0000F7000000}">
          <x14:formula1>
            <xm:f>OFFSET(PARAMETRES!$E$1,1,MATCH($K$250,PARAMETRES!$E$1:$L$1,0)-1,COUNTA(OFFSET(PARAMETRES!$E$1,1,MATCH($K$250,PARAMETRES!$E$1:$L$1,0)-1,1048575,1)),1)</xm:f>
          </x14:formula1>
          <xm:sqref>L250 O250 R250</xm:sqref>
        </x14:dataValidation>
        <x14:dataValidation type="list" allowBlank="1" showInputMessage="1" showErrorMessage="1" xr:uid="{00000000-0002-0000-0900-0000F8000000}">
          <x14:formula1>
            <xm:f>OFFSET(PARAMETRES!$E$1,1,MATCH($K$251,PARAMETRES!$E$1:$L$1,0)-1,COUNTA(OFFSET(PARAMETRES!$E$1,1,MATCH($K$251,PARAMETRES!$E$1:$L$1,0)-1,1048575,1)),1)</xm:f>
          </x14:formula1>
          <xm:sqref>L251 O251 R251</xm:sqref>
        </x14:dataValidation>
        <x14:dataValidation type="list" allowBlank="1" showInputMessage="1" showErrorMessage="1" xr:uid="{00000000-0002-0000-0900-0000F9000000}">
          <x14:formula1>
            <xm:f>OFFSET(PARAMETRES!$E$1,1,MATCH($K$252,PARAMETRES!$E$1:$L$1,0)-1,COUNTA(OFFSET(PARAMETRES!$E$1,1,MATCH($K$252,PARAMETRES!$E$1:$L$1,0)-1,1048575,1)),1)</xm:f>
          </x14:formula1>
          <xm:sqref>L252 O252 R252</xm:sqref>
        </x14:dataValidation>
        <x14:dataValidation type="list" allowBlank="1" showInputMessage="1" showErrorMessage="1" xr:uid="{00000000-0002-0000-0900-0000FA000000}">
          <x14:formula1>
            <xm:f>OFFSET(PARAMETRES!$E$1,1,MATCH($K$253,PARAMETRES!$E$1:$L$1,0)-1,COUNTA(OFFSET(PARAMETRES!$E$1,1,MATCH($K$253,PARAMETRES!$E$1:$L$1,0)-1,1048575,1)),1)</xm:f>
          </x14:formula1>
          <xm:sqref>L253 O253 R253</xm:sqref>
        </x14:dataValidation>
        <x14:dataValidation type="list" allowBlank="1" showInputMessage="1" showErrorMessage="1" xr:uid="{00000000-0002-0000-0900-0000FB000000}">
          <x14:formula1>
            <xm:f>OFFSET(PARAMETRES!$E$1,1,MATCH($K$254,PARAMETRES!$E$1:$L$1,0)-1,COUNTA(OFFSET(PARAMETRES!$E$1,1,MATCH($K$254,PARAMETRES!$E$1:$L$1,0)-1,1048575,1)),1)</xm:f>
          </x14:formula1>
          <xm:sqref>L254 O254 R254</xm:sqref>
        </x14:dataValidation>
        <x14:dataValidation type="list" allowBlank="1" showInputMessage="1" showErrorMessage="1" xr:uid="{00000000-0002-0000-0900-0000FC000000}">
          <x14:formula1>
            <xm:f>OFFSET(PARAMETRES!$E$1,1,MATCH($K$255,PARAMETRES!$E$1:$L$1,0)-1,COUNTA(OFFSET(PARAMETRES!$E$1,1,MATCH($K$255,PARAMETRES!$E$1:$L$1,0)-1,1048575,1)),1)</xm:f>
          </x14:formula1>
          <xm:sqref>L255 O255 R255</xm:sqref>
        </x14:dataValidation>
        <x14:dataValidation type="list" allowBlank="1" showInputMessage="1" showErrorMessage="1" xr:uid="{00000000-0002-0000-0900-0000FD000000}">
          <x14:formula1>
            <xm:f>OFFSET(PARAMETRES!$E$1,1,MATCH($K$256,PARAMETRES!$E$1:$L$1,0)-1,COUNTA(OFFSET(PARAMETRES!$E$1,1,MATCH($K$256,PARAMETRES!$E$1:$L$1,0)-1,1048575,1)),1)</xm:f>
          </x14:formula1>
          <xm:sqref>L256 O256 R256</xm:sqref>
        </x14:dataValidation>
        <x14:dataValidation type="list" allowBlank="1" showInputMessage="1" showErrorMessage="1" xr:uid="{00000000-0002-0000-0900-0000FE000000}">
          <x14:formula1>
            <xm:f>OFFSET(PARAMETRES!$E$1,1,MATCH($K$257,PARAMETRES!$E$1:$L$1,0)-1,COUNTA(OFFSET(PARAMETRES!$E$1,1,MATCH($K$257,PARAMETRES!$E$1:$L$1,0)-1,1048575,1)),1)</xm:f>
          </x14:formula1>
          <xm:sqref>L257 O257 R257</xm:sqref>
        </x14:dataValidation>
        <x14:dataValidation type="list" allowBlank="1" showInputMessage="1" showErrorMessage="1" xr:uid="{00000000-0002-0000-0900-0000FF000000}">
          <x14:formula1>
            <xm:f>OFFSET(PARAMETRES!$E$1,1,MATCH($K$258,PARAMETRES!$E$1:$L$1,0)-1,COUNTA(OFFSET(PARAMETRES!$E$1,1,MATCH($K$258,PARAMETRES!$E$1:$L$1,0)-1,1048575,1)),1)</xm:f>
          </x14:formula1>
          <xm:sqref>L258 O258 R258</xm:sqref>
        </x14:dataValidation>
        <x14:dataValidation type="list" allowBlank="1" showInputMessage="1" showErrorMessage="1" xr:uid="{00000000-0002-0000-0900-000000010000}">
          <x14:formula1>
            <xm:f>OFFSET(PARAMETRES!$E$1,1,MATCH($K$259,PARAMETRES!$E$1:$L$1,0)-1,COUNTA(OFFSET(PARAMETRES!$E$1,1,MATCH($K$259,PARAMETRES!$E$1:$L$1,0)-1,1048575,1)),1)</xm:f>
          </x14:formula1>
          <xm:sqref>L259 O259 R259</xm:sqref>
        </x14:dataValidation>
        <x14:dataValidation type="list" allowBlank="1" showInputMessage="1" showErrorMessage="1" xr:uid="{00000000-0002-0000-0900-000001010000}">
          <x14:formula1>
            <xm:f>OFFSET(PARAMETRES!$E$1,1,MATCH($K$260,PARAMETRES!$E$1:$L$1,0)-1,COUNTA(OFFSET(PARAMETRES!$E$1,1,MATCH($K$260,PARAMETRES!$E$1:$L$1,0)-1,1048575,1)),1)</xm:f>
          </x14:formula1>
          <xm:sqref>L260 O260 R260</xm:sqref>
        </x14:dataValidation>
        <x14:dataValidation type="list" allowBlank="1" showInputMessage="1" showErrorMessage="1" xr:uid="{00000000-0002-0000-0900-000002010000}">
          <x14:formula1>
            <xm:f>OFFSET(PARAMETRES!$E$1,1,MATCH($K$261,PARAMETRES!$E$1:$L$1,0)-1,COUNTA(OFFSET(PARAMETRES!$E$1,1,MATCH($K$261,PARAMETRES!$E$1:$L$1,0)-1,1048575,1)),1)</xm:f>
          </x14:formula1>
          <xm:sqref>L261 O261 R261</xm:sqref>
        </x14:dataValidation>
        <x14:dataValidation type="list" allowBlank="1" showInputMessage="1" showErrorMessage="1" xr:uid="{00000000-0002-0000-0900-000003010000}">
          <x14:formula1>
            <xm:f>OFFSET(PARAMETRES!$E$1,1,MATCH($K$262,PARAMETRES!$E$1:$L$1,0)-1,COUNTA(OFFSET(PARAMETRES!$E$1,1,MATCH($K$262,PARAMETRES!$E$1:$L$1,0)-1,1048575,1)),1)</xm:f>
          </x14:formula1>
          <xm:sqref>L262 O262 R262</xm:sqref>
        </x14:dataValidation>
        <x14:dataValidation type="list" allowBlank="1" showInputMessage="1" showErrorMessage="1" xr:uid="{00000000-0002-0000-0900-000004010000}">
          <x14:formula1>
            <xm:f>OFFSET(PARAMETRES!$E$1,1,MATCH($K$263,PARAMETRES!$E$1:$L$1,0)-1,COUNTA(OFFSET(PARAMETRES!$E$1,1,MATCH($K$263,PARAMETRES!$E$1:$L$1,0)-1,1048575,1)),1)</xm:f>
          </x14:formula1>
          <xm:sqref>L263 O263 R263</xm:sqref>
        </x14:dataValidation>
        <x14:dataValidation type="list" allowBlank="1" showInputMessage="1" showErrorMessage="1" xr:uid="{00000000-0002-0000-0900-000005010000}">
          <x14:formula1>
            <xm:f>OFFSET(PARAMETRES!$E$1,1,MATCH($K$264,PARAMETRES!$E$1:$L$1,0)-1,COUNTA(OFFSET(PARAMETRES!$E$1,1,MATCH($K$264,PARAMETRES!$E$1:$L$1,0)-1,1048575,1)),1)</xm:f>
          </x14:formula1>
          <xm:sqref>L264 O264 R264</xm:sqref>
        </x14:dataValidation>
        <x14:dataValidation type="list" allowBlank="1" showInputMessage="1" showErrorMessage="1" xr:uid="{00000000-0002-0000-0900-000006010000}">
          <x14:formula1>
            <xm:f>OFFSET(PARAMETRES!$E$1,1,MATCH($K$265,PARAMETRES!$E$1:$L$1,0)-1,COUNTA(OFFSET(PARAMETRES!$E$1,1,MATCH($K$265,PARAMETRES!$E$1:$L$1,0)-1,1048575,1)),1)</xm:f>
          </x14:formula1>
          <xm:sqref>L265 O265 R265</xm:sqref>
        </x14:dataValidation>
        <x14:dataValidation type="list" allowBlank="1" showInputMessage="1" showErrorMessage="1" xr:uid="{00000000-0002-0000-0900-000007010000}">
          <x14:formula1>
            <xm:f>OFFSET(PARAMETRES!$E$1,1,MATCH($K$266,PARAMETRES!$E$1:$L$1,0)-1,COUNTA(OFFSET(PARAMETRES!$E$1,1,MATCH($K$266,PARAMETRES!$E$1:$L$1,0)-1,1048575,1)),1)</xm:f>
          </x14:formula1>
          <xm:sqref>L266 O266 R266</xm:sqref>
        </x14:dataValidation>
        <x14:dataValidation type="list" allowBlank="1" showInputMessage="1" showErrorMessage="1" xr:uid="{00000000-0002-0000-0900-000008010000}">
          <x14:formula1>
            <xm:f>OFFSET(PARAMETRES!$E$1,1,MATCH($K$267,PARAMETRES!$E$1:$L$1,0)-1,COUNTA(OFFSET(PARAMETRES!$E$1,1,MATCH($K$267,PARAMETRES!$E$1:$L$1,0)-1,1048575,1)),1)</xm:f>
          </x14:formula1>
          <xm:sqref>L267 O267 R267</xm:sqref>
        </x14:dataValidation>
        <x14:dataValidation type="list" allowBlank="1" showInputMessage="1" showErrorMessage="1" xr:uid="{00000000-0002-0000-0900-000009010000}">
          <x14:formula1>
            <xm:f>OFFSET(PARAMETRES!$E$1,1,MATCH($K$268,PARAMETRES!$E$1:$L$1,0)-1,COUNTA(OFFSET(PARAMETRES!$E$1,1,MATCH($K$268,PARAMETRES!$E$1:$L$1,0)-1,1048575,1)),1)</xm:f>
          </x14:formula1>
          <xm:sqref>L268 O268 R268</xm:sqref>
        </x14:dataValidation>
        <x14:dataValidation type="list" allowBlank="1" showInputMessage="1" showErrorMessage="1" xr:uid="{00000000-0002-0000-0900-00000A010000}">
          <x14:formula1>
            <xm:f>OFFSET(PARAMETRES!$E$1,1,MATCH($K$269,PARAMETRES!$E$1:$L$1,0)-1,COUNTA(OFFSET(PARAMETRES!$E$1,1,MATCH($K$269,PARAMETRES!$E$1:$L$1,0)-1,1048575,1)),1)</xm:f>
          </x14:formula1>
          <xm:sqref>L269 O269 R269</xm:sqref>
        </x14:dataValidation>
        <x14:dataValidation type="list" allowBlank="1" showInputMessage="1" showErrorMessage="1" xr:uid="{00000000-0002-0000-0900-00000B010000}">
          <x14:formula1>
            <xm:f>OFFSET(PARAMETRES!$E$1,1,MATCH($K$270,PARAMETRES!$E$1:$L$1,0)-1,COUNTA(OFFSET(PARAMETRES!$E$1,1,MATCH($K$270,PARAMETRES!$E$1:$L$1,0)-1,1048575,1)),1)</xm:f>
          </x14:formula1>
          <xm:sqref>L270 O270 R270</xm:sqref>
        </x14:dataValidation>
        <x14:dataValidation type="list" allowBlank="1" showInputMessage="1" showErrorMessage="1" xr:uid="{00000000-0002-0000-0900-00000C010000}">
          <x14:formula1>
            <xm:f>OFFSET(PARAMETRES!$E$1,1,MATCH($K$271,PARAMETRES!$E$1:$L$1,0)-1,COUNTA(OFFSET(PARAMETRES!$E$1,1,MATCH($K$271,PARAMETRES!$E$1:$L$1,0)-1,1048575,1)),1)</xm:f>
          </x14:formula1>
          <xm:sqref>L271 O271 R271</xm:sqref>
        </x14:dataValidation>
        <x14:dataValidation type="list" allowBlank="1" showInputMessage="1" showErrorMessage="1" xr:uid="{00000000-0002-0000-0900-00000D010000}">
          <x14:formula1>
            <xm:f>OFFSET(PARAMETRES!$E$1,1,MATCH($K$272,PARAMETRES!$E$1:$L$1,0)-1,COUNTA(OFFSET(PARAMETRES!$E$1,1,MATCH($K$272,PARAMETRES!$E$1:$L$1,0)-1,1048575,1)),1)</xm:f>
          </x14:formula1>
          <xm:sqref>L272 O272 R272</xm:sqref>
        </x14:dataValidation>
        <x14:dataValidation type="list" allowBlank="1" showInputMessage="1" showErrorMessage="1" xr:uid="{00000000-0002-0000-0900-00000E010000}">
          <x14:formula1>
            <xm:f>OFFSET(PARAMETRES!$E$1,1,MATCH($K$273,PARAMETRES!$E$1:$L$1,0)-1,COUNTA(OFFSET(PARAMETRES!$E$1,1,MATCH($K$273,PARAMETRES!$E$1:$L$1,0)-1,1048575,1)),1)</xm:f>
          </x14:formula1>
          <xm:sqref>L273 O273 R273</xm:sqref>
        </x14:dataValidation>
        <x14:dataValidation type="list" allowBlank="1" showInputMessage="1" showErrorMessage="1" xr:uid="{00000000-0002-0000-0900-00000F010000}">
          <x14:formula1>
            <xm:f>OFFSET(PARAMETRES!$E$1,1,MATCH($K$274,PARAMETRES!$E$1:$L$1,0)-1,COUNTA(OFFSET(PARAMETRES!$E$1,1,MATCH($K$274,PARAMETRES!$E$1:$L$1,0)-1,1048575,1)),1)</xm:f>
          </x14:formula1>
          <xm:sqref>L274 O274 R274</xm:sqref>
        </x14:dataValidation>
        <x14:dataValidation type="list" allowBlank="1" showInputMessage="1" showErrorMessage="1" xr:uid="{00000000-0002-0000-0900-000010010000}">
          <x14:formula1>
            <xm:f>OFFSET(PARAMETRES!$E$1,1,MATCH($K$275,PARAMETRES!$E$1:$L$1,0)-1,COUNTA(OFFSET(PARAMETRES!$E$1,1,MATCH($K$275,PARAMETRES!$E$1:$L$1,0)-1,1048575,1)),1)</xm:f>
          </x14:formula1>
          <xm:sqref>L275 O275 R275</xm:sqref>
        </x14:dataValidation>
        <x14:dataValidation type="list" allowBlank="1" showInputMessage="1" showErrorMessage="1" xr:uid="{00000000-0002-0000-0900-000011010000}">
          <x14:formula1>
            <xm:f>OFFSET(PARAMETRES!$E$1,1,MATCH($K$276,PARAMETRES!$E$1:$L$1,0)-1,COUNTA(OFFSET(PARAMETRES!$E$1,1,MATCH($K$276,PARAMETRES!$E$1:$L$1,0)-1,1048575,1)),1)</xm:f>
          </x14:formula1>
          <xm:sqref>L276 O276 R276</xm:sqref>
        </x14:dataValidation>
        <x14:dataValidation type="list" allowBlank="1" showInputMessage="1" showErrorMessage="1" xr:uid="{00000000-0002-0000-0900-000012010000}">
          <x14:formula1>
            <xm:f>OFFSET(PARAMETRES!$E$1,1,MATCH($K$277,PARAMETRES!$E$1:$L$1,0)-1,COUNTA(OFFSET(PARAMETRES!$E$1,1,MATCH($K$277,PARAMETRES!$E$1:$L$1,0)-1,1048575,1)),1)</xm:f>
          </x14:formula1>
          <xm:sqref>L277 O277 R277</xm:sqref>
        </x14:dataValidation>
        <x14:dataValidation type="list" allowBlank="1" showInputMessage="1" showErrorMessage="1" xr:uid="{00000000-0002-0000-0900-000013010000}">
          <x14:formula1>
            <xm:f>OFFSET(PARAMETRES!$E$1,1,MATCH($K$278,PARAMETRES!$E$1:$L$1,0)-1,COUNTA(OFFSET(PARAMETRES!$E$1,1,MATCH($K$278,PARAMETRES!$E$1:$L$1,0)-1,1048575,1)),1)</xm:f>
          </x14:formula1>
          <xm:sqref>L278 O278 R278</xm:sqref>
        </x14:dataValidation>
        <x14:dataValidation type="list" allowBlank="1" showInputMessage="1" showErrorMessage="1" xr:uid="{00000000-0002-0000-0900-000014010000}">
          <x14:formula1>
            <xm:f>OFFSET(PARAMETRES!$E$1,1,MATCH($K$279,PARAMETRES!$E$1:$L$1,0)-1,COUNTA(OFFSET(PARAMETRES!$E$1,1,MATCH($K$279,PARAMETRES!$E$1:$L$1,0)-1,1048575,1)),1)</xm:f>
          </x14:formula1>
          <xm:sqref>L279 O279 R279</xm:sqref>
        </x14:dataValidation>
        <x14:dataValidation type="list" allowBlank="1" showInputMessage="1" showErrorMessage="1" xr:uid="{00000000-0002-0000-0900-000015010000}">
          <x14:formula1>
            <xm:f>OFFSET(PARAMETRES!$E$1,1,MATCH($K$280,PARAMETRES!$E$1:$L$1,0)-1,COUNTA(OFFSET(PARAMETRES!$E$1,1,MATCH($K$280,PARAMETRES!$E$1:$L$1,0)-1,1048575,1)),1)</xm:f>
          </x14:formula1>
          <xm:sqref>L280 O280 R280</xm:sqref>
        </x14:dataValidation>
        <x14:dataValidation type="list" allowBlank="1" showInputMessage="1" showErrorMessage="1" xr:uid="{00000000-0002-0000-0900-000016010000}">
          <x14:formula1>
            <xm:f>OFFSET(PARAMETRES!$E$1,1,MATCH($K$281,PARAMETRES!$E$1:$L$1,0)-1,COUNTA(OFFSET(PARAMETRES!$E$1,1,MATCH($K$281,PARAMETRES!$E$1:$L$1,0)-1,1048575,1)),1)</xm:f>
          </x14:formula1>
          <xm:sqref>L281 O281 R281</xm:sqref>
        </x14:dataValidation>
        <x14:dataValidation type="list" allowBlank="1" showInputMessage="1" showErrorMessage="1" xr:uid="{00000000-0002-0000-0900-000017010000}">
          <x14:formula1>
            <xm:f>OFFSET(PARAMETRES!$E$1,1,MATCH($K$282,PARAMETRES!$E$1:$L$1,0)-1,COUNTA(OFFSET(PARAMETRES!$E$1,1,MATCH($K$282,PARAMETRES!$E$1:$L$1,0)-1,1048575,1)),1)</xm:f>
          </x14:formula1>
          <xm:sqref>L282 O282 R282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82"/>
  <sheetViews>
    <sheetView tabSelected="1" topLeftCell="A268" workbookViewId="0">
      <selection activeCell="V274" sqref="A1:V274"/>
    </sheetView>
  </sheetViews>
  <sheetFormatPr baseColWidth="10" defaultRowHeight="15" x14ac:dyDescent="0.25"/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146" t="s">
        <v>96</v>
      </c>
      <c r="C2" s="146"/>
      <c r="D2" s="1"/>
      <c r="E2" s="3" t="s">
        <v>1</v>
      </c>
      <c r="F2" s="147" t="s">
        <v>2</v>
      </c>
      <c r="G2" s="147"/>
      <c r="H2" s="147"/>
      <c r="J2" s="4"/>
    </row>
    <row r="3" spans="1:18" ht="15.75" x14ac:dyDescent="0.25">
      <c r="A3" s="1"/>
      <c r="B3" s="146"/>
      <c r="C3" s="146"/>
      <c r="D3" s="1"/>
      <c r="E3" s="5" t="s">
        <v>3</v>
      </c>
      <c r="F3" s="147">
        <f>[1]Synthèse!B2</f>
        <v>0</v>
      </c>
      <c r="G3" s="147"/>
      <c r="H3" s="147"/>
      <c r="J3" s="4"/>
    </row>
    <row r="4" spans="1:18" ht="46.5" x14ac:dyDescent="0.25">
      <c r="A4" s="6"/>
      <c r="B4" s="146" t="s">
        <v>283</v>
      </c>
      <c r="C4" s="146"/>
      <c r="D4" s="1"/>
      <c r="E4" s="3" t="s">
        <v>5</v>
      </c>
      <c r="F4" s="147" t="s">
        <v>284</v>
      </c>
      <c r="G4" s="147"/>
      <c r="H4" s="147"/>
      <c r="J4" s="4"/>
    </row>
    <row r="5" spans="1:18" ht="46.5" x14ac:dyDescent="0.25">
      <c r="A5" s="6"/>
      <c r="B5" s="146"/>
      <c r="C5" s="146"/>
      <c r="D5" s="1"/>
      <c r="E5" s="3" t="s">
        <v>6</v>
      </c>
      <c r="F5" s="147" t="s">
        <v>98</v>
      </c>
      <c r="G5" s="147"/>
      <c r="H5" s="147"/>
      <c r="J5" s="4"/>
    </row>
    <row r="6" spans="1:18" ht="46.5" x14ac:dyDescent="0.4">
      <c r="A6" s="6"/>
      <c r="B6" s="6"/>
      <c r="C6" s="6"/>
      <c r="D6" s="1"/>
      <c r="E6" s="8" t="s">
        <v>8</v>
      </c>
      <c r="F6" s="147">
        <v>16</v>
      </c>
      <c r="G6" s="147"/>
      <c r="H6" s="147"/>
      <c r="J6" s="4"/>
      <c r="K6" s="195" t="s">
        <v>709</v>
      </c>
      <c r="L6" s="195"/>
      <c r="M6" s="195"/>
      <c r="N6" s="195"/>
      <c r="O6" s="195"/>
      <c r="P6" s="195"/>
      <c r="Q6" s="195"/>
      <c r="R6" s="195"/>
    </row>
    <row r="7" spans="1:18" ht="61.5" x14ac:dyDescent="0.25">
      <c r="A7" s="9"/>
      <c r="B7" s="9"/>
      <c r="C7" s="9"/>
      <c r="D7" s="7"/>
      <c r="E7" s="7"/>
      <c r="F7" s="7"/>
      <c r="G7" s="7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137" t="s">
        <v>9</v>
      </c>
      <c r="C9" s="138"/>
      <c r="D9" s="138"/>
      <c r="E9" s="138"/>
      <c r="F9" s="139"/>
      <c r="G9" s="140" t="s">
        <v>10</v>
      </c>
      <c r="H9" s="142" t="s">
        <v>12</v>
      </c>
      <c r="I9" s="144" t="s">
        <v>14</v>
      </c>
      <c r="J9" s="140" t="s">
        <v>16</v>
      </c>
      <c r="K9" s="168" t="s">
        <v>330</v>
      </c>
      <c r="L9" s="170" t="s">
        <v>331</v>
      </c>
      <c r="M9" s="166" t="s">
        <v>332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</row>
    <row r="10" spans="1:18" ht="16.5" thickBot="1" x14ac:dyDescent="0.3">
      <c r="A10" s="10"/>
      <c r="B10" s="11" t="s">
        <v>17</v>
      </c>
      <c r="C10" s="157" t="s">
        <v>18</v>
      </c>
      <c r="D10" s="158"/>
      <c r="E10" s="12" t="s">
        <v>19</v>
      </c>
      <c r="F10" s="12" t="s">
        <v>20</v>
      </c>
      <c r="G10" s="141"/>
      <c r="H10" s="143"/>
      <c r="I10" s="145"/>
      <c r="J10" s="141"/>
      <c r="K10" s="169"/>
      <c r="L10" s="171"/>
      <c r="M10" s="167"/>
      <c r="N10" s="169"/>
      <c r="O10" s="171"/>
      <c r="P10" s="167"/>
      <c r="Q10" s="169"/>
      <c r="R10" s="171"/>
    </row>
    <row r="11" spans="1:18" ht="15.75" x14ac:dyDescent="0.25">
      <c r="A11" s="159" t="s">
        <v>21</v>
      </c>
      <c r="B11" s="150" t="s">
        <v>22</v>
      </c>
      <c r="C11" s="151" t="s">
        <v>285</v>
      </c>
      <c r="D11" s="152"/>
      <c r="E11" s="148">
        <v>0</v>
      </c>
      <c r="F11" s="148" t="s">
        <v>24</v>
      </c>
      <c r="G11" s="13" t="s">
        <v>25</v>
      </c>
      <c r="H11" s="14" t="s">
        <v>285</v>
      </c>
      <c r="I11" s="15" t="s">
        <v>24</v>
      </c>
      <c r="J11" s="16" t="s">
        <v>28</v>
      </c>
      <c r="K11" s="134"/>
      <c r="L11" s="134"/>
      <c r="M11" s="134"/>
      <c r="N11" s="134"/>
      <c r="O11" s="134"/>
      <c r="P11" s="134"/>
      <c r="Q11" s="134"/>
      <c r="R11" s="134"/>
    </row>
    <row r="12" spans="1:18" ht="15.75" x14ac:dyDescent="0.25">
      <c r="A12" s="160"/>
      <c r="B12" s="150"/>
      <c r="C12" s="153"/>
      <c r="D12" s="154"/>
      <c r="E12" s="148"/>
      <c r="F12" s="148"/>
      <c r="G12" s="13"/>
      <c r="H12" s="14"/>
      <c r="I12" s="15"/>
      <c r="J12" s="16"/>
      <c r="K12" s="134"/>
      <c r="L12" s="134"/>
      <c r="M12" s="134"/>
      <c r="N12" s="134"/>
      <c r="O12" s="134"/>
      <c r="P12" s="134"/>
      <c r="Q12" s="134"/>
      <c r="R12" s="134"/>
    </row>
    <row r="13" spans="1:18" ht="15.75" x14ac:dyDescent="0.25">
      <c r="A13" s="160"/>
      <c r="B13" s="150"/>
      <c r="C13" s="153"/>
      <c r="D13" s="154"/>
      <c r="E13" s="148"/>
      <c r="F13" s="148"/>
      <c r="G13" s="13"/>
      <c r="H13" s="14"/>
      <c r="I13" s="15"/>
      <c r="J13" s="16"/>
      <c r="K13" s="134"/>
      <c r="L13" s="134"/>
      <c r="M13" s="134"/>
      <c r="N13" s="134"/>
      <c r="O13" s="134"/>
      <c r="P13" s="134"/>
      <c r="Q13" s="134"/>
      <c r="R13" s="134"/>
    </row>
    <row r="14" spans="1:18" ht="15.75" x14ac:dyDescent="0.25">
      <c r="A14" s="160"/>
      <c r="B14" s="150"/>
      <c r="C14" s="153"/>
      <c r="D14" s="154"/>
      <c r="E14" s="148"/>
      <c r="F14" s="148"/>
      <c r="G14" s="13"/>
      <c r="H14" s="14"/>
      <c r="I14" s="15"/>
      <c r="J14" s="16"/>
      <c r="K14" s="134"/>
      <c r="L14" s="134"/>
      <c r="M14" s="134"/>
      <c r="N14" s="134"/>
      <c r="O14" s="134"/>
      <c r="P14" s="134"/>
      <c r="Q14" s="134"/>
      <c r="R14" s="134"/>
    </row>
    <row r="15" spans="1:18" ht="15.75" x14ac:dyDescent="0.25">
      <c r="A15" s="160"/>
      <c r="B15" s="150"/>
      <c r="C15" s="153"/>
      <c r="D15" s="154"/>
      <c r="E15" s="148"/>
      <c r="F15" s="148"/>
      <c r="G15" s="13"/>
      <c r="H15" s="14"/>
      <c r="I15" s="15"/>
      <c r="J15" s="16"/>
      <c r="K15" s="134"/>
      <c r="L15" s="134"/>
      <c r="M15" s="134"/>
      <c r="N15" s="134"/>
      <c r="O15" s="134"/>
      <c r="P15" s="134"/>
      <c r="Q15" s="134"/>
      <c r="R15" s="134"/>
    </row>
    <row r="16" spans="1:18" ht="15.75" x14ac:dyDescent="0.25">
      <c r="A16" s="160"/>
      <c r="B16" s="150"/>
      <c r="C16" s="153"/>
      <c r="D16" s="154"/>
      <c r="E16" s="148"/>
      <c r="F16" s="148"/>
      <c r="G16" s="13"/>
      <c r="H16" s="14"/>
      <c r="I16" s="15"/>
      <c r="J16" s="16"/>
      <c r="K16" s="134"/>
      <c r="L16" s="134"/>
      <c r="M16" s="134"/>
      <c r="N16" s="134"/>
      <c r="O16" s="134"/>
      <c r="P16" s="134"/>
      <c r="Q16" s="134"/>
      <c r="R16" s="134"/>
    </row>
    <row r="17" spans="1:18" ht="15.75" x14ac:dyDescent="0.25">
      <c r="A17" s="160"/>
      <c r="B17" s="150"/>
      <c r="C17" s="153"/>
      <c r="D17" s="154"/>
      <c r="E17" s="148"/>
      <c r="F17" s="148"/>
      <c r="G17" s="13"/>
      <c r="H17" s="17"/>
      <c r="I17" s="18"/>
      <c r="J17" s="16"/>
      <c r="K17" s="134"/>
      <c r="L17" s="134"/>
      <c r="M17" s="134"/>
      <c r="N17" s="134"/>
      <c r="O17" s="134"/>
      <c r="P17" s="134"/>
      <c r="Q17" s="134"/>
      <c r="R17" s="134"/>
    </row>
    <row r="18" spans="1:18" ht="15.75" x14ac:dyDescent="0.25">
      <c r="A18" s="160"/>
      <c r="B18" s="150"/>
      <c r="C18" s="153"/>
      <c r="D18" s="154"/>
      <c r="E18" s="148"/>
      <c r="F18" s="148"/>
      <c r="G18" s="13"/>
      <c r="H18" s="14"/>
      <c r="I18" s="15"/>
      <c r="J18" s="16"/>
      <c r="K18" s="134"/>
      <c r="L18" s="134"/>
      <c r="M18" s="134"/>
      <c r="N18" s="134"/>
      <c r="O18" s="134"/>
      <c r="P18" s="134"/>
      <c r="Q18" s="134"/>
      <c r="R18" s="134"/>
    </row>
    <row r="19" spans="1:18" ht="15.75" x14ac:dyDescent="0.25">
      <c r="A19" s="160"/>
      <c r="B19" s="150"/>
      <c r="C19" s="153"/>
      <c r="D19" s="154"/>
      <c r="E19" s="148"/>
      <c r="F19" s="148"/>
      <c r="G19" s="13"/>
      <c r="H19" s="14"/>
      <c r="I19" s="15"/>
      <c r="J19" s="16"/>
      <c r="K19" s="134"/>
      <c r="L19" s="134"/>
      <c r="M19" s="134"/>
      <c r="N19" s="134"/>
      <c r="O19" s="134"/>
      <c r="P19" s="134"/>
      <c r="Q19" s="134"/>
      <c r="R19" s="134"/>
    </row>
    <row r="20" spans="1:18" ht="15.75" x14ac:dyDescent="0.25">
      <c r="A20" s="160"/>
      <c r="B20" s="150"/>
      <c r="C20" s="153"/>
      <c r="D20" s="154"/>
      <c r="E20" s="148"/>
      <c r="F20" s="148"/>
      <c r="G20" s="13"/>
      <c r="H20" s="14"/>
      <c r="I20" s="15"/>
      <c r="J20" s="16"/>
      <c r="K20" s="134"/>
      <c r="L20" s="134"/>
      <c r="M20" s="134"/>
      <c r="N20" s="134"/>
      <c r="O20" s="134"/>
      <c r="P20" s="134"/>
      <c r="Q20" s="134"/>
      <c r="R20" s="134"/>
    </row>
    <row r="21" spans="1:18" ht="15.75" x14ac:dyDescent="0.25">
      <c r="A21" s="160"/>
      <c r="B21" s="150"/>
      <c r="C21" s="153"/>
      <c r="D21" s="154"/>
      <c r="E21" s="148"/>
      <c r="F21" s="148"/>
      <c r="G21" s="13"/>
      <c r="H21" s="17"/>
      <c r="I21" s="18"/>
      <c r="J21" s="16"/>
      <c r="K21" s="134"/>
      <c r="L21" s="134"/>
      <c r="M21" s="134"/>
      <c r="N21" s="134"/>
      <c r="O21" s="134"/>
      <c r="P21" s="134"/>
      <c r="Q21" s="134"/>
      <c r="R21" s="134"/>
    </row>
    <row r="22" spans="1:18" ht="15.75" x14ac:dyDescent="0.25">
      <c r="A22" s="160"/>
      <c r="B22" s="150"/>
      <c r="C22" s="155"/>
      <c r="D22" s="156"/>
      <c r="E22" s="149"/>
      <c r="F22" s="149"/>
      <c r="G22" s="13"/>
      <c r="H22" s="17"/>
      <c r="I22" s="18"/>
      <c r="J22" s="16"/>
      <c r="K22" s="134"/>
      <c r="L22" s="134"/>
      <c r="M22" s="134"/>
      <c r="N22" s="134"/>
      <c r="O22" s="134"/>
      <c r="P22" s="134"/>
      <c r="Q22" s="134"/>
      <c r="R22" s="134"/>
    </row>
    <row r="23" spans="1:18" ht="15.75" x14ac:dyDescent="0.25">
      <c r="A23" s="160"/>
      <c r="B23" s="150"/>
      <c r="C23" s="19"/>
      <c r="D23" s="20"/>
      <c r="E23" s="21"/>
      <c r="F23" s="21"/>
      <c r="G23" s="21"/>
      <c r="H23" s="22"/>
      <c r="I23" s="23"/>
      <c r="J23" s="24"/>
      <c r="K23" s="134"/>
      <c r="L23" s="134"/>
      <c r="M23" s="134"/>
      <c r="N23" s="134"/>
      <c r="O23" s="134"/>
      <c r="P23" s="134"/>
      <c r="Q23" s="134"/>
      <c r="R23" s="134"/>
    </row>
    <row r="24" spans="1:18" ht="15.75" x14ac:dyDescent="0.25">
      <c r="A24" s="160"/>
      <c r="B24" s="150" t="s">
        <v>29</v>
      </c>
      <c r="C24" s="186" t="s">
        <v>286</v>
      </c>
      <c r="D24" s="187"/>
      <c r="E24" s="148">
        <v>30</v>
      </c>
      <c r="F24" s="148" t="s">
        <v>24</v>
      </c>
      <c r="G24" s="13" t="s">
        <v>31</v>
      </c>
      <c r="H24" s="14" t="s">
        <v>287</v>
      </c>
      <c r="I24" s="15" t="s">
        <v>33</v>
      </c>
      <c r="J24" s="16" t="s">
        <v>28</v>
      </c>
      <c r="K24" s="134"/>
      <c r="L24" s="134"/>
      <c r="M24" s="134"/>
      <c r="N24" s="134"/>
      <c r="O24" s="134"/>
      <c r="P24" s="134"/>
      <c r="Q24" s="134"/>
      <c r="R24" s="134"/>
    </row>
    <row r="25" spans="1:18" ht="15.75" x14ac:dyDescent="0.25">
      <c r="A25" s="160"/>
      <c r="B25" s="150"/>
      <c r="C25" s="188"/>
      <c r="D25" s="189"/>
      <c r="E25" s="148"/>
      <c r="F25" s="148"/>
      <c r="G25" s="13" t="s">
        <v>31</v>
      </c>
      <c r="H25" s="14" t="s">
        <v>288</v>
      </c>
      <c r="I25" s="15" t="s">
        <v>33</v>
      </c>
      <c r="J25" s="16" t="s">
        <v>28</v>
      </c>
      <c r="K25" s="134"/>
      <c r="L25" s="134"/>
      <c r="M25" s="134"/>
      <c r="N25" s="134"/>
      <c r="O25" s="134"/>
      <c r="P25" s="134"/>
      <c r="Q25" s="134"/>
      <c r="R25" s="134"/>
    </row>
    <row r="26" spans="1:18" ht="15.75" x14ac:dyDescent="0.25">
      <c r="A26" s="160"/>
      <c r="B26" s="150"/>
      <c r="C26" s="188"/>
      <c r="D26" s="189"/>
      <c r="E26" s="148"/>
      <c r="F26" s="148"/>
      <c r="G26" s="13" t="s">
        <v>31</v>
      </c>
      <c r="H26" s="14" t="s">
        <v>289</v>
      </c>
      <c r="I26" s="15" t="s">
        <v>33</v>
      </c>
      <c r="J26" s="16" t="s">
        <v>28</v>
      </c>
      <c r="K26" s="134"/>
      <c r="L26" s="134"/>
      <c r="M26" s="134"/>
      <c r="N26" s="134"/>
      <c r="O26" s="134"/>
      <c r="P26" s="134"/>
      <c r="Q26" s="134"/>
      <c r="R26" s="134"/>
    </row>
    <row r="27" spans="1:18" ht="15.75" x14ac:dyDescent="0.25">
      <c r="A27" s="160"/>
      <c r="B27" s="150"/>
      <c r="C27" s="188"/>
      <c r="D27" s="189"/>
      <c r="E27" s="148"/>
      <c r="F27" s="148"/>
      <c r="G27" s="13" t="s">
        <v>31</v>
      </c>
      <c r="H27" s="14" t="s">
        <v>290</v>
      </c>
      <c r="I27" s="15" t="s">
        <v>33</v>
      </c>
      <c r="J27" s="16" t="s">
        <v>28</v>
      </c>
      <c r="K27" s="134"/>
      <c r="L27" s="134"/>
      <c r="M27" s="134"/>
      <c r="N27" s="134"/>
      <c r="O27" s="134"/>
      <c r="P27" s="134"/>
      <c r="Q27" s="134"/>
      <c r="R27" s="134"/>
    </row>
    <row r="28" spans="1:18" ht="15.75" x14ac:dyDescent="0.25">
      <c r="A28" s="160"/>
      <c r="B28" s="150"/>
      <c r="C28" s="188"/>
      <c r="D28" s="189"/>
      <c r="E28" s="148"/>
      <c r="F28" s="148"/>
      <c r="G28" s="13" t="s">
        <v>31</v>
      </c>
      <c r="H28" s="14" t="s">
        <v>291</v>
      </c>
      <c r="I28" s="15" t="s">
        <v>33</v>
      </c>
      <c r="J28" s="16" t="s">
        <v>28</v>
      </c>
      <c r="K28" s="134"/>
      <c r="L28" s="134"/>
      <c r="M28" s="134"/>
      <c r="N28" s="134"/>
      <c r="O28" s="134"/>
      <c r="P28" s="134"/>
      <c r="Q28" s="134"/>
      <c r="R28" s="134"/>
    </row>
    <row r="29" spans="1:18" ht="15.75" x14ac:dyDescent="0.25">
      <c r="A29" s="160"/>
      <c r="B29" s="150"/>
      <c r="C29" s="188"/>
      <c r="D29" s="189"/>
      <c r="E29" s="148"/>
      <c r="F29" s="148"/>
      <c r="G29" s="13" t="s">
        <v>31</v>
      </c>
      <c r="H29" s="14" t="s">
        <v>292</v>
      </c>
      <c r="I29" s="15" t="s">
        <v>33</v>
      </c>
      <c r="J29" s="16" t="s">
        <v>28</v>
      </c>
      <c r="K29" s="134"/>
      <c r="L29" s="134"/>
      <c r="M29" s="134"/>
      <c r="N29" s="134"/>
      <c r="O29" s="134"/>
      <c r="P29" s="134"/>
      <c r="Q29" s="134"/>
      <c r="R29" s="134"/>
    </row>
    <row r="30" spans="1:18" ht="15.75" x14ac:dyDescent="0.25">
      <c r="A30" s="160"/>
      <c r="B30" s="150"/>
      <c r="C30" s="188"/>
      <c r="D30" s="189"/>
      <c r="E30" s="148"/>
      <c r="F30" s="148"/>
      <c r="G30" s="13" t="s">
        <v>31</v>
      </c>
      <c r="H30" s="17" t="s">
        <v>293</v>
      </c>
      <c r="I30" s="15" t="s">
        <v>33</v>
      </c>
      <c r="J30" s="16" t="s">
        <v>28</v>
      </c>
      <c r="K30" s="134"/>
      <c r="L30" s="134"/>
      <c r="M30" s="134"/>
      <c r="N30" s="134"/>
      <c r="O30" s="134"/>
      <c r="P30" s="134"/>
      <c r="Q30" s="134"/>
      <c r="R30" s="134"/>
    </row>
    <row r="31" spans="1:18" ht="15.75" x14ac:dyDescent="0.25">
      <c r="A31" s="160"/>
      <c r="B31" s="150"/>
      <c r="C31" s="188"/>
      <c r="D31" s="189"/>
      <c r="E31" s="148"/>
      <c r="F31" s="148"/>
      <c r="G31" s="13" t="s">
        <v>31</v>
      </c>
      <c r="H31" s="14" t="s">
        <v>294</v>
      </c>
      <c r="I31" s="15" t="s">
        <v>33</v>
      </c>
      <c r="J31" s="16" t="s">
        <v>28</v>
      </c>
      <c r="K31" s="134"/>
      <c r="L31" s="134"/>
      <c r="M31" s="134"/>
      <c r="N31" s="134"/>
      <c r="O31" s="134"/>
      <c r="P31" s="134"/>
      <c r="Q31" s="134"/>
      <c r="R31" s="134"/>
    </row>
    <row r="32" spans="1:18" ht="15.75" x14ac:dyDescent="0.25">
      <c r="A32" s="160"/>
      <c r="B32" s="150"/>
      <c r="C32" s="188"/>
      <c r="D32" s="189"/>
      <c r="E32" s="148"/>
      <c r="F32" s="148"/>
      <c r="G32" s="13" t="s">
        <v>31</v>
      </c>
      <c r="H32" s="14" t="s">
        <v>295</v>
      </c>
      <c r="I32" s="15" t="s">
        <v>33</v>
      </c>
      <c r="J32" s="16" t="s">
        <v>28</v>
      </c>
      <c r="K32" s="134"/>
      <c r="L32" s="134"/>
      <c r="M32" s="134"/>
      <c r="N32" s="134"/>
      <c r="O32" s="134"/>
      <c r="P32" s="134"/>
      <c r="Q32" s="134"/>
      <c r="R32" s="134"/>
    </row>
    <row r="33" spans="1:18" ht="15.75" x14ac:dyDescent="0.25">
      <c r="A33" s="160"/>
      <c r="B33" s="150"/>
      <c r="C33" s="188"/>
      <c r="D33" s="189"/>
      <c r="E33" s="148"/>
      <c r="F33" s="148"/>
      <c r="G33" s="13"/>
      <c r="H33" s="14"/>
      <c r="I33" s="15"/>
      <c r="J33" s="16"/>
      <c r="K33" s="134"/>
      <c r="L33" s="134"/>
      <c r="M33" s="134"/>
      <c r="N33" s="134"/>
      <c r="O33" s="134"/>
      <c r="P33" s="134"/>
      <c r="Q33" s="134"/>
      <c r="R33" s="134"/>
    </row>
    <row r="34" spans="1:18" ht="15.75" x14ac:dyDescent="0.25">
      <c r="A34" s="160"/>
      <c r="B34" s="150"/>
      <c r="C34" s="188"/>
      <c r="D34" s="189"/>
      <c r="E34" s="148"/>
      <c r="F34" s="148"/>
      <c r="G34" s="13"/>
      <c r="H34" s="17"/>
      <c r="I34" s="18"/>
      <c r="J34" s="16"/>
      <c r="K34" s="134"/>
      <c r="L34" s="134"/>
      <c r="M34" s="134"/>
      <c r="N34" s="134"/>
      <c r="O34" s="134"/>
      <c r="P34" s="134"/>
      <c r="Q34" s="134"/>
      <c r="R34" s="134"/>
    </row>
    <row r="35" spans="1:18" ht="15.75" x14ac:dyDescent="0.25">
      <c r="A35" s="160"/>
      <c r="B35" s="150"/>
      <c r="C35" s="190"/>
      <c r="D35" s="191"/>
      <c r="E35" s="149"/>
      <c r="F35" s="149"/>
      <c r="G35" s="13"/>
      <c r="H35" s="17"/>
      <c r="I35" s="18"/>
      <c r="J35" s="16"/>
      <c r="K35" s="134"/>
      <c r="L35" s="134"/>
      <c r="M35" s="134"/>
      <c r="N35" s="134"/>
      <c r="O35" s="134"/>
      <c r="P35" s="134"/>
      <c r="Q35" s="134"/>
      <c r="R35" s="134"/>
    </row>
    <row r="36" spans="1:18" ht="15.75" x14ac:dyDescent="0.25">
      <c r="A36" s="160"/>
      <c r="B36" s="150"/>
      <c r="C36" s="19"/>
      <c r="D36" s="20"/>
      <c r="E36" s="21"/>
      <c r="F36" s="21"/>
      <c r="G36" s="21"/>
      <c r="H36" s="22"/>
      <c r="I36" s="23"/>
      <c r="J36" s="24"/>
      <c r="K36" s="134"/>
      <c r="L36" s="134"/>
      <c r="M36" s="134"/>
      <c r="N36" s="134"/>
      <c r="O36" s="134"/>
      <c r="P36" s="134"/>
      <c r="Q36" s="134"/>
      <c r="R36" s="134"/>
    </row>
    <row r="37" spans="1:18" ht="15.75" x14ac:dyDescent="0.25">
      <c r="A37" s="160"/>
      <c r="B37" s="150"/>
      <c r="C37" s="151"/>
      <c r="D37" s="152"/>
      <c r="E37" s="148"/>
      <c r="F37" s="148"/>
      <c r="G37" s="13"/>
      <c r="H37" s="14"/>
      <c r="I37" s="15"/>
      <c r="J37" s="16"/>
      <c r="K37" s="134"/>
      <c r="L37" s="134"/>
      <c r="M37" s="134"/>
      <c r="N37" s="134"/>
      <c r="O37" s="134"/>
      <c r="P37" s="134"/>
      <c r="Q37" s="134"/>
      <c r="R37" s="134"/>
    </row>
    <row r="38" spans="1:18" ht="15.75" x14ac:dyDescent="0.25">
      <c r="A38" s="160"/>
      <c r="B38" s="150"/>
      <c r="C38" s="153"/>
      <c r="D38" s="154"/>
      <c r="E38" s="148"/>
      <c r="F38" s="148"/>
      <c r="G38" s="13"/>
      <c r="H38" s="14"/>
      <c r="I38" s="15"/>
      <c r="J38" s="16"/>
      <c r="K38" s="134"/>
      <c r="L38" s="134"/>
      <c r="M38" s="134"/>
      <c r="N38" s="134"/>
      <c r="O38" s="134"/>
      <c r="P38" s="134"/>
      <c r="Q38" s="134"/>
      <c r="R38" s="134"/>
    </row>
    <row r="39" spans="1:18" ht="15.75" x14ac:dyDescent="0.25">
      <c r="A39" s="160"/>
      <c r="B39" s="150"/>
      <c r="C39" s="153"/>
      <c r="D39" s="154"/>
      <c r="E39" s="148"/>
      <c r="F39" s="148"/>
      <c r="G39" s="13"/>
      <c r="H39" s="14"/>
      <c r="I39" s="15"/>
      <c r="J39" s="16"/>
      <c r="K39" s="134"/>
      <c r="L39" s="134"/>
      <c r="M39" s="134"/>
      <c r="N39" s="134"/>
      <c r="O39" s="134"/>
      <c r="P39" s="134"/>
      <c r="Q39" s="134"/>
      <c r="R39" s="134"/>
    </row>
    <row r="40" spans="1:18" ht="15.75" x14ac:dyDescent="0.25">
      <c r="A40" s="160"/>
      <c r="B40" s="150"/>
      <c r="C40" s="153"/>
      <c r="D40" s="154"/>
      <c r="E40" s="148"/>
      <c r="F40" s="148"/>
      <c r="G40" s="13"/>
      <c r="H40" s="14"/>
      <c r="I40" s="15"/>
      <c r="J40" s="16"/>
      <c r="K40" s="134"/>
      <c r="L40" s="134"/>
      <c r="M40" s="134"/>
      <c r="N40" s="134"/>
      <c r="O40" s="134"/>
      <c r="P40" s="134"/>
      <c r="Q40" s="134"/>
      <c r="R40" s="134"/>
    </row>
    <row r="41" spans="1:18" ht="15.75" x14ac:dyDescent="0.25">
      <c r="A41" s="160"/>
      <c r="B41" s="150"/>
      <c r="C41" s="153"/>
      <c r="D41" s="154"/>
      <c r="E41" s="148"/>
      <c r="F41" s="148"/>
      <c r="G41" s="13"/>
      <c r="H41" s="14"/>
      <c r="I41" s="15"/>
      <c r="J41" s="16"/>
      <c r="K41" s="134"/>
      <c r="L41" s="134"/>
      <c r="M41" s="134"/>
      <c r="N41" s="134"/>
      <c r="O41" s="134"/>
      <c r="P41" s="134"/>
      <c r="Q41" s="134"/>
      <c r="R41" s="134"/>
    </row>
    <row r="42" spans="1:18" ht="15.75" x14ac:dyDescent="0.25">
      <c r="A42" s="160"/>
      <c r="B42" s="150"/>
      <c r="C42" s="153"/>
      <c r="D42" s="154"/>
      <c r="E42" s="148"/>
      <c r="F42" s="148"/>
      <c r="G42" s="13"/>
      <c r="H42" s="17"/>
      <c r="I42" s="18"/>
      <c r="J42" s="16"/>
      <c r="K42" s="134"/>
      <c r="L42" s="134"/>
      <c r="M42" s="134"/>
      <c r="N42" s="134"/>
      <c r="O42" s="134"/>
      <c r="P42" s="134"/>
      <c r="Q42" s="134"/>
      <c r="R42" s="134"/>
    </row>
    <row r="43" spans="1:18" ht="15.75" x14ac:dyDescent="0.25">
      <c r="A43" s="160"/>
      <c r="B43" s="150"/>
      <c r="C43" s="153"/>
      <c r="D43" s="154"/>
      <c r="E43" s="148"/>
      <c r="F43" s="148"/>
      <c r="G43" s="13"/>
      <c r="H43" s="17"/>
      <c r="I43" s="18"/>
      <c r="J43" s="16"/>
      <c r="K43" s="134"/>
      <c r="L43" s="134"/>
      <c r="M43" s="134"/>
      <c r="N43" s="134"/>
      <c r="O43" s="134"/>
      <c r="P43" s="134"/>
      <c r="Q43" s="134"/>
      <c r="R43" s="134"/>
    </row>
    <row r="44" spans="1:18" ht="15.75" x14ac:dyDescent="0.25">
      <c r="A44" s="160"/>
      <c r="B44" s="150"/>
      <c r="C44" s="153"/>
      <c r="D44" s="154"/>
      <c r="E44" s="148"/>
      <c r="F44" s="148"/>
      <c r="G44" s="13"/>
      <c r="H44" s="17"/>
      <c r="I44" s="18"/>
      <c r="J44" s="16"/>
      <c r="K44" s="134"/>
      <c r="L44" s="134"/>
      <c r="M44" s="134"/>
      <c r="N44" s="134"/>
      <c r="O44" s="134"/>
      <c r="P44" s="134"/>
      <c r="Q44" s="134"/>
      <c r="R44" s="134"/>
    </row>
    <row r="45" spans="1:18" ht="15.75" x14ac:dyDescent="0.25">
      <c r="A45" s="160"/>
      <c r="B45" s="150"/>
      <c r="C45" s="153"/>
      <c r="D45" s="154"/>
      <c r="E45" s="148"/>
      <c r="F45" s="148"/>
      <c r="G45" s="13"/>
      <c r="H45" s="14"/>
      <c r="I45" s="15"/>
      <c r="J45" s="16"/>
      <c r="K45" s="134"/>
      <c r="L45" s="134"/>
      <c r="M45" s="134"/>
      <c r="N45" s="134"/>
      <c r="O45" s="134"/>
      <c r="P45" s="134"/>
      <c r="Q45" s="134"/>
      <c r="R45" s="134"/>
    </row>
    <row r="46" spans="1:18" ht="15.75" x14ac:dyDescent="0.25">
      <c r="A46" s="160"/>
      <c r="B46" s="150"/>
      <c r="C46" s="153"/>
      <c r="D46" s="154"/>
      <c r="E46" s="148"/>
      <c r="F46" s="148"/>
      <c r="G46" s="13"/>
      <c r="H46" s="17"/>
      <c r="I46" s="18"/>
      <c r="J46" s="16"/>
      <c r="K46" s="134"/>
      <c r="L46" s="134"/>
      <c r="M46" s="134"/>
      <c r="N46" s="134"/>
      <c r="O46" s="134"/>
      <c r="P46" s="134"/>
      <c r="Q46" s="134"/>
      <c r="R46" s="134"/>
    </row>
    <row r="47" spans="1:18" ht="15.75" x14ac:dyDescent="0.25">
      <c r="A47" s="160"/>
      <c r="B47" s="150"/>
      <c r="C47" s="153"/>
      <c r="D47" s="154"/>
      <c r="E47" s="148"/>
      <c r="F47" s="148"/>
      <c r="G47" s="13"/>
      <c r="H47" s="17"/>
      <c r="I47" s="18"/>
      <c r="J47" s="16"/>
      <c r="K47" s="134"/>
      <c r="L47" s="134"/>
      <c r="M47" s="134"/>
      <c r="N47" s="134"/>
      <c r="O47" s="134"/>
      <c r="P47" s="134"/>
      <c r="Q47" s="134"/>
      <c r="R47" s="134"/>
    </row>
    <row r="48" spans="1:18" ht="15.75" x14ac:dyDescent="0.25">
      <c r="A48" s="160"/>
      <c r="B48" s="150"/>
      <c r="C48" s="155"/>
      <c r="D48" s="156"/>
      <c r="E48" s="149"/>
      <c r="F48" s="149"/>
      <c r="G48" s="13"/>
      <c r="H48" s="17"/>
      <c r="I48" s="18"/>
      <c r="J48" s="16"/>
      <c r="K48" s="134"/>
      <c r="L48" s="134"/>
      <c r="M48" s="134"/>
      <c r="N48" s="134"/>
      <c r="O48" s="134"/>
      <c r="P48" s="134"/>
      <c r="Q48" s="134"/>
      <c r="R48" s="134"/>
    </row>
    <row r="49" spans="1:18" ht="15.75" x14ac:dyDescent="0.25">
      <c r="A49" s="160"/>
      <c r="B49" s="150"/>
      <c r="C49" s="19"/>
      <c r="D49" s="20"/>
      <c r="E49" s="21"/>
      <c r="F49" s="21"/>
      <c r="G49" s="21"/>
      <c r="H49" s="22"/>
      <c r="I49" s="23"/>
      <c r="J49" s="24"/>
      <c r="K49" s="134"/>
      <c r="L49" s="134"/>
      <c r="M49" s="134"/>
      <c r="N49" s="134"/>
      <c r="O49" s="134"/>
      <c r="P49" s="134"/>
      <c r="Q49" s="134"/>
      <c r="R49" s="134"/>
    </row>
    <row r="50" spans="1:18" ht="15.75" x14ac:dyDescent="0.25">
      <c r="A50" s="160"/>
      <c r="B50" s="150"/>
      <c r="C50" s="151"/>
      <c r="D50" s="152"/>
      <c r="E50" s="148"/>
      <c r="F50" s="148"/>
      <c r="G50" s="13"/>
      <c r="H50" s="14"/>
      <c r="I50" s="15"/>
      <c r="J50" s="16"/>
      <c r="K50" s="134"/>
      <c r="L50" s="134"/>
      <c r="M50" s="134"/>
      <c r="N50" s="134"/>
      <c r="O50" s="134"/>
      <c r="P50" s="134"/>
      <c r="Q50" s="134"/>
      <c r="R50" s="134"/>
    </row>
    <row r="51" spans="1:18" ht="15.75" x14ac:dyDescent="0.25">
      <c r="A51" s="160"/>
      <c r="B51" s="150"/>
      <c r="C51" s="153"/>
      <c r="D51" s="154"/>
      <c r="E51" s="148"/>
      <c r="F51" s="148"/>
      <c r="G51" s="13"/>
      <c r="H51" s="14"/>
      <c r="I51" s="15"/>
      <c r="J51" s="16"/>
      <c r="K51" s="134"/>
      <c r="L51" s="134"/>
      <c r="M51" s="134"/>
      <c r="N51" s="134"/>
      <c r="O51" s="134"/>
      <c r="P51" s="134"/>
      <c r="Q51" s="134"/>
      <c r="R51" s="134"/>
    </row>
    <row r="52" spans="1:18" ht="15.75" x14ac:dyDescent="0.25">
      <c r="A52" s="160"/>
      <c r="B52" s="150"/>
      <c r="C52" s="153"/>
      <c r="D52" s="154"/>
      <c r="E52" s="148"/>
      <c r="F52" s="148"/>
      <c r="G52" s="13"/>
      <c r="H52" s="14"/>
      <c r="I52" s="15"/>
      <c r="J52" s="16"/>
      <c r="K52" s="134"/>
      <c r="L52" s="134"/>
      <c r="M52" s="134"/>
      <c r="N52" s="134"/>
      <c r="O52" s="134"/>
      <c r="P52" s="134"/>
      <c r="Q52" s="134"/>
      <c r="R52" s="134"/>
    </row>
    <row r="53" spans="1:18" ht="15.75" x14ac:dyDescent="0.25">
      <c r="A53" s="160"/>
      <c r="B53" s="150"/>
      <c r="C53" s="153"/>
      <c r="D53" s="154"/>
      <c r="E53" s="148"/>
      <c r="F53" s="148"/>
      <c r="G53" s="13"/>
      <c r="H53" s="14"/>
      <c r="I53" s="15"/>
      <c r="J53" s="16"/>
      <c r="K53" s="134"/>
      <c r="L53" s="134"/>
      <c r="M53" s="134"/>
      <c r="N53" s="134"/>
      <c r="O53" s="134"/>
      <c r="P53" s="134"/>
      <c r="Q53" s="134"/>
      <c r="R53" s="134"/>
    </row>
    <row r="54" spans="1:18" ht="15.75" x14ac:dyDescent="0.25">
      <c r="A54" s="160"/>
      <c r="B54" s="150"/>
      <c r="C54" s="153"/>
      <c r="D54" s="154"/>
      <c r="E54" s="148"/>
      <c r="F54" s="148"/>
      <c r="G54" s="13"/>
      <c r="H54" s="14"/>
      <c r="I54" s="15"/>
      <c r="J54" s="16"/>
      <c r="K54" s="134"/>
      <c r="L54" s="134"/>
      <c r="M54" s="134"/>
      <c r="N54" s="134"/>
      <c r="O54" s="134"/>
      <c r="P54" s="134"/>
      <c r="Q54" s="134"/>
      <c r="R54" s="134"/>
    </row>
    <row r="55" spans="1:18" ht="15.75" x14ac:dyDescent="0.25">
      <c r="A55" s="160"/>
      <c r="B55" s="150"/>
      <c r="C55" s="153"/>
      <c r="D55" s="154"/>
      <c r="E55" s="148"/>
      <c r="F55" s="148"/>
      <c r="G55" s="13"/>
      <c r="H55" s="17"/>
      <c r="I55" s="18"/>
      <c r="J55" s="16"/>
      <c r="K55" s="134"/>
      <c r="L55" s="134"/>
      <c r="M55" s="134"/>
      <c r="N55" s="134"/>
      <c r="O55" s="134"/>
      <c r="P55" s="134"/>
      <c r="Q55" s="134"/>
      <c r="R55" s="134"/>
    </row>
    <row r="56" spans="1:18" ht="15.75" x14ac:dyDescent="0.25">
      <c r="A56" s="160"/>
      <c r="B56" s="150"/>
      <c r="C56" s="153"/>
      <c r="D56" s="154"/>
      <c r="E56" s="148"/>
      <c r="F56" s="148"/>
      <c r="G56" s="13"/>
      <c r="H56" s="17"/>
      <c r="I56" s="18"/>
      <c r="J56" s="16"/>
      <c r="K56" s="134"/>
      <c r="L56" s="134"/>
      <c r="M56" s="134"/>
      <c r="N56" s="134"/>
      <c r="O56" s="134"/>
      <c r="P56" s="134"/>
      <c r="Q56" s="134"/>
      <c r="R56" s="134"/>
    </row>
    <row r="57" spans="1:18" ht="15.75" x14ac:dyDescent="0.25">
      <c r="A57" s="160"/>
      <c r="B57" s="150"/>
      <c r="C57" s="153"/>
      <c r="D57" s="154"/>
      <c r="E57" s="148"/>
      <c r="F57" s="148"/>
      <c r="G57" s="13"/>
      <c r="H57" s="14"/>
      <c r="I57" s="15"/>
      <c r="J57" s="16"/>
      <c r="K57" s="134"/>
      <c r="L57" s="134"/>
      <c r="M57" s="134"/>
      <c r="N57" s="134"/>
      <c r="O57" s="134"/>
      <c r="P57" s="134"/>
      <c r="Q57" s="134"/>
      <c r="R57" s="134"/>
    </row>
    <row r="58" spans="1:18" ht="15.75" x14ac:dyDescent="0.25">
      <c r="A58" s="160"/>
      <c r="B58" s="150"/>
      <c r="C58" s="153"/>
      <c r="D58" s="154"/>
      <c r="E58" s="148"/>
      <c r="F58" s="148"/>
      <c r="G58" s="13"/>
      <c r="H58" s="14"/>
      <c r="I58" s="15"/>
      <c r="J58" s="16"/>
      <c r="K58" s="134"/>
      <c r="L58" s="134"/>
      <c r="M58" s="134"/>
      <c r="N58" s="134"/>
      <c r="O58" s="134"/>
      <c r="P58" s="134"/>
      <c r="Q58" s="134"/>
      <c r="R58" s="134"/>
    </row>
    <row r="59" spans="1:18" ht="15.75" x14ac:dyDescent="0.25">
      <c r="A59" s="160"/>
      <c r="B59" s="150"/>
      <c r="C59" s="153"/>
      <c r="D59" s="154"/>
      <c r="E59" s="148"/>
      <c r="F59" s="148"/>
      <c r="G59" s="13"/>
      <c r="H59" s="17"/>
      <c r="I59" s="18"/>
      <c r="J59" s="16"/>
      <c r="K59" s="134"/>
      <c r="L59" s="134"/>
      <c r="M59" s="134"/>
      <c r="N59" s="134"/>
      <c r="O59" s="134"/>
      <c r="P59" s="134"/>
      <c r="Q59" s="134"/>
      <c r="R59" s="134"/>
    </row>
    <row r="60" spans="1:18" ht="15.75" x14ac:dyDescent="0.25">
      <c r="A60" s="160"/>
      <c r="B60" s="150"/>
      <c r="C60" s="153"/>
      <c r="D60" s="154"/>
      <c r="E60" s="148"/>
      <c r="F60" s="148"/>
      <c r="G60" s="13"/>
      <c r="H60" s="17"/>
      <c r="I60" s="18"/>
      <c r="J60" s="16"/>
      <c r="K60" s="134"/>
      <c r="L60" s="134"/>
      <c r="M60" s="134"/>
      <c r="N60" s="134"/>
      <c r="O60" s="134"/>
      <c r="P60" s="134"/>
      <c r="Q60" s="134"/>
      <c r="R60" s="134"/>
    </row>
    <row r="61" spans="1:18" ht="15.75" x14ac:dyDescent="0.25">
      <c r="A61" s="160"/>
      <c r="B61" s="150"/>
      <c r="C61" s="155"/>
      <c r="D61" s="156"/>
      <c r="E61" s="149"/>
      <c r="F61" s="149"/>
      <c r="G61" s="13"/>
      <c r="H61" s="17"/>
      <c r="I61" s="18"/>
      <c r="J61" s="16"/>
      <c r="K61" s="134"/>
      <c r="L61" s="134"/>
      <c r="M61" s="134"/>
      <c r="N61" s="134"/>
      <c r="O61" s="134"/>
      <c r="P61" s="134"/>
      <c r="Q61" s="134"/>
      <c r="R61" s="134"/>
    </row>
    <row r="62" spans="1:18" ht="15.75" x14ac:dyDescent="0.25">
      <c r="A62" s="160"/>
      <c r="B62" s="150"/>
      <c r="C62" s="19"/>
      <c r="D62" s="20"/>
      <c r="E62" s="21"/>
      <c r="F62" s="21"/>
      <c r="G62" s="21"/>
      <c r="H62" s="22"/>
      <c r="I62" s="23"/>
      <c r="J62" s="24"/>
      <c r="K62" s="134"/>
      <c r="L62" s="134"/>
      <c r="M62" s="134"/>
      <c r="N62" s="134"/>
      <c r="O62" s="134"/>
      <c r="P62" s="134"/>
      <c r="Q62" s="134"/>
      <c r="R62" s="134"/>
    </row>
    <row r="63" spans="1:18" ht="15.75" x14ac:dyDescent="0.25">
      <c r="A63" s="160"/>
      <c r="B63" s="150"/>
      <c r="C63" s="151"/>
      <c r="D63" s="152"/>
      <c r="E63" s="148"/>
      <c r="F63" s="148"/>
      <c r="G63" s="13"/>
      <c r="H63" s="14"/>
      <c r="I63" s="15"/>
      <c r="J63" s="16"/>
      <c r="K63" s="134"/>
      <c r="L63" s="134"/>
      <c r="M63" s="134"/>
      <c r="N63" s="134"/>
      <c r="O63" s="134"/>
      <c r="P63" s="134"/>
      <c r="Q63" s="134"/>
      <c r="R63" s="134"/>
    </row>
    <row r="64" spans="1:18" ht="15.75" x14ac:dyDescent="0.25">
      <c r="A64" s="160"/>
      <c r="B64" s="150"/>
      <c r="C64" s="153"/>
      <c r="D64" s="154"/>
      <c r="E64" s="148"/>
      <c r="F64" s="148"/>
      <c r="G64" s="13"/>
      <c r="H64" s="14"/>
      <c r="I64" s="15"/>
      <c r="J64" s="16"/>
      <c r="K64" s="134"/>
      <c r="L64" s="134"/>
      <c r="M64" s="134"/>
      <c r="N64" s="134"/>
      <c r="O64" s="134"/>
      <c r="P64" s="134"/>
      <c r="Q64" s="134"/>
      <c r="R64" s="134"/>
    </row>
    <row r="65" spans="1:18" ht="15.75" x14ac:dyDescent="0.25">
      <c r="A65" s="160"/>
      <c r="B65" s="150"/>
      <c r="C65" s="153"/>
      <c r="D65" s="154"/>
      <c r="E65" s="148"/>
      <c r="F65" s="148"/>
      <c r="G65" s="13"/>
      <c r="H65" s="17"/>
      <c r="I65" s="18"/>
      <c r="J65" s="16"/>
      <c r="K65" s="134"/>
      <c r="L65" s="134"/>
      <c r="M65" s="134"/>
      <c r="N65" s="134"/>
      <c r="O65" s="134"/>
      <c r="P65" s="134"/>
      <c r="Q65" s="134"/>
      <c r="R65" s="134"/>
    </row>
    <row r="66" spans="1:18" ht="15.75" x14ac:dyDescent="0.25">
      <c r="A66" s="160"/>
      <c r="B66" s="150"/>
      <c r="C66" s="153"/>
      <c r="D66" s="154"/>
      <c r="E66" s="148"/>
      <c r="F66" s="148"/>
      <c r="G66" s="29"/>
      <c r="H66" s="17"/>
      <c r="I66" s="18"/>
      <c r="J66" s="16"/>
      <c r="K66" s="134"/>
      <c r="L66" s="134"/>
      <c r="M66" s="134"/>
      <c r="N66" s="134"/>
      <c r="O66" s="134"/>
      <c r="P66" s="134"/>
      <c r="Q66" s="134"/>
      <c r="R66" s="134"/>
    </row>
    <row r="67" spans="1:18" ht="15.75" x14ac:dyDescent="0.25">
      <c r="A67" s="160"/>
      <c r="B67" s="150"/>
      <c r="C67" s="153"/>
      <c r="D67" s="154"/>
      <c r="E67" s="148"/>
      <c r="F67" s="148"/>
      <c r="G67" s="13"/>
      <c r="H67" s="17"/>
      <c r="I67" s="18"/>
      <c r="J67" s="16"/>
      <c r="K67" s="134"/>
      <c r="L67" s="134"/>
      <c r="M67" s="134"/>
      <c r="N67" s="134"/>
      <c r="O67" s="134"/>
      <c r="P67" s="134"/>
      <c r="Q67" s="134"/>
      <c r="R67" s="134"/>
    </row>
    <row r="68" spans="1:18" ht="15.75" x14ac:dyDescent="0.25">
      <c r="A68" s="160"/>
      <c r="B68" s="150"/>
      <c r="C68" s="153"/>
      <c r="D68" s="154"/>
      <c r="E68" s="148"/>
      <c r="F68" s="148"/>
      <c r="G68" s="13"/>
      <c r="H68" s="17"/>
      <c r="I68" s="18"/>
      <c r="J68" s="16"/>
      <c r="K68" s="134"/>
      <c r="L68" s="134"/>
      <c r="M68" s="134"/>
      <c r="N68" s="134"/>
      <c r="O68" s="134"/>
      <c r="P68" s="134"/>
      <c r="Q68" s="134"/>
      <c r="R68" s="134"/>
    </row>
    <row r="69" spans="1:18" ht="15.75" x14ac:dyDescent="0.25">
      <c r="A69" s="160"/>
      <c r="B69" s="150"/>
      <c r="C69" s="153"/>
      <c r="D69" s="154"/>
      <c r="E69" s="148"/>
      <c r="F69" s="148"/>
      <c r="G69" s="13"/>
      <c r="H69" s="17"/>
      <c r="I69" s="18"/>
      <c r="J69" s="16"/>
      <c r="K69" s="134"/>
      <c r="L69" s="134"/>
      <c r="M69" s="134"/>
      <c r="N69" s="134"/>
      <c r="O69" s="134"/>
      <c r="P69" s="134"/>
      <c r="Q69" s="134"/>
      <c r="R69" s="134"/>
    </row>
    <row r="70" spans="1:18" ht="15.75" x14ac:dyDescent="0.25">
      <c r="A70" s="160"/>
      <c r="B70" s="150"/>
      <c r="C70" s="153"/>
      <c r="D70" s="154"/>
      <c r="E70" s="148"/>
      <c r="F70" s="148"/>
      <c r="G70" s="29"/>
      <c r="H70" s="17"/>
      <c r="I70" s="18"/>
      <c r="J70" s="16"/>
      <c r="K70" s="134"/>
      <c r="L70" s="134"/>
      <c r="M70" s="134"/>
      <c r="N70" s="134"/>
      <c r="O70" s="134"/>
      <c r="P70" s="134"/>
      <c r="Q70" s="134"/>
      <c r="R70" s="134"/>
    </row>
    <row r="71" spans="1:18" ht="15.75" x14ac:dyDescent="0.25">
      <c r="A71" s="160"/>
      <c r="B71" s="150"/>
      <c r="C71" s="153"/>
      <c r="D71" s="154"/>
      <c r="E71" s="148"/>
      <c r="F71" s="148"/>
      <c r="G71" s="13"/>
      <c r="H71" s="17"/>
      <c r="I71" s="18"/>
      <c r="J71" s="16"/>
      <c r="K71" s="134"/>
      <c r="L71" s="134"/>
      <c r="M71" s="134"/>
      <c r="N71" s="134"/>
      <c r="O71" s="134"/>
      <c r="P71" s="134"/>
      <c r="Q71" s="134"/>
      <c r="R71" s="134"/>
    </row>
    <row r="72" spans="1:18" ht="15.75" x14ac:dyDescent="0.25">
      <c r="A72" s="160"/>
      <c r="B72" s="150"/>
      <c r="C72" s="153"/>
      <c r="D72" s="154"/>
      <c r="E72" s="148"/>
      <c r="F72" s="148"/>
      <c r="G72" s="13"/>
      <c r="H72" s="17"/>
      <c r="I72" s="18"/>
      <c r="J72" s="16"/>
      <c r="K72" s="134"/>
      <c r="L72" s="134"/>
      <c r="M72" s="134"/>
      <c r="N72" s="134"/>
      <c r="O72" s="134"/>
      <c r="P72" s="134"/>
      <c r="Q72" s="134"/>
      <c r="R72" s="134"/>
    </row>
    <row r="73" spans="1:18" ht="15.75" x14ac:dyDescent="0.25">
      <c r="A73" s="160"/>
      <c r="B73" s="150"/>
      <c r="C73" s="153"/>
      <c r="D73" s="154"/>
      <c r="E73" s="148"/>
      <c r="F73" s="148"/>
      <c r="G73" s="13"/>
      <c r="H73" s="17"/>
      <c r="I73" s="18"/>
      <c r="J73" s="16"/>
      <c r="K73" s="134"/>
      <c r="L73" s="134"/>
      <c r="M73" s="134"/>
      <c r="N73" s="134"/>
      <c r="O73" s="134"/>
      <c r="P73" s="134"/>
      <c r="Q73" s="134"/>
      <c r="R73" s="134"/>
    </row>
    <row r="74" spans="1:18" ht="15.75" x14ac:dyDescent="0.25">
      <c r="A74" s="160"/>
      <c r="B74" s="150"/>
      <c r="C74" s="155"/>
      <c r="D74" s="156"/>
      <c r="E74" s="149"/>
      <c r="F74" s="149"/>
      <c r="G74" s="13"/>
      <c r="H74" s="17"/>
      <c r="I74" s="18"/>
      <c r="J74" s="16"/>
      <c r="K74" s="134"/>
      <c r="L74" s="134"/>
      <c r="M74" s="134"/>
      <c r="N74" s="134"/>
      <c r="O74" s="134"/>
      <c r="P74" s="134"/>
      <c r="Q74" s="134"/>
      <c r="R74" s="134"/>
    </row>
    <row r="75" spans="1:18" ht="15.75" x14ac:dyDescent="0.25">
      <c r="A75" s="160"/>
      <c r="B75" s="150"/>
      <c r="C75" s="19"/>
      <c r="D75" s="20"/>
      <c r="E75" s="21"/>
      <c r="F75" s="21"/>
      <c r="G75" s="21"/>
      <c r="H75" s="22"/>
      <c r="I75" s="23"/>
      <c r="J75" s="24"/>
      <c r="K75" s="134"/>
      <c r="L75" s="134"/>
      <c r="M75" s="134"/>
      <c r="N75" s="134"/>
      <c r="O75" s="134"/>
      <c r="P75" s="134"/>
      <c r="Q75" s="134"/>
      <c r="R75" s="134"/>
    </row>
    <row r="76" spans="1:18" ht="15.75" x14ac:dyDescent="0.25">
      <c r="A76" s="160"/>
      <c r="B76" s="150"/>
      <c r="C76" s="151"/>
      <c r="D76" s="152"/>
      <c r="E76" s="148"/>
      <c r="F76" s="148"/>
      <c r="G76" s="13"/>
      <c r="H76" s="14"/>
      <c r="I76" s="15"/>
      <c r="J76" s="16"/>
      <c r="K76" s="134"/>
      <c r="L76" s="134"/>
      <c r="M76" s="134"/>
      <c r="N76" s="134"/>
      <c r="O76" s="134"/>
      <c r="P76" s="134"/>
      <c r="Q76" s="134"/>
      <c r="R76" s="134"/>
    </row>
    <row r="77" spans="1:18" ht="15.75" x14ac:dyDescent="0.25">
      <c r="A77" s="160"/>
      <c r="B77" s="150"/>
      <c r="C77" s="153"/>
      <c r="D77" s="154"/>
      <c r="E77" s="148"/>
      <c r="F77" s="148"/>
      <c r="G77" s="13"/>
      <c r="H77" s="14"/>
      <c r="I77" s="15"/>
      <c r="J77" s="16"/>
      <c r="K77" s="134"/>
      <c r="L77" s="134"/>
      <c r="M77" s="134"/>
      <c r="N77" s="134"/>
      <c r="O77" s="134"/>
      <c r="P77" s="134"/>
      <c r="Q77" s="134"/>
      <c r="R77" s="134"/>
    </row>
    <row r="78" spans="1:18" ht="15.75" x14ac:dyDescent="0.25">
      <c r="A78" s="160"/>
      <c r="B78" s="150"/>
      <c r="C78" s="153"/>
      <c r="D78" s="154"/>
      <c r="E78" s="148"/>
      <c r="F78" s="148"/>
      <c r="G78" s="13"/>
      <c r="H78" s="17"/>
      <c r="I78" s="18"/>
      <c r="J78" s="16"/>
      <c r="K78" s="134"/>
      <c r="L78" s="134"/>
      <c r="M78" s="134"/>
      <c r="N78" s="134"/>
      <c r="O78" s="134"/>
      <c r="P78" s="134"/>
      <c r="Q78" s="134"/>
      <c r="R78" s="134"/>
    </row>
    <row r="79" spans="1:18" ht="15.75" x14ac:dyDescent="0.25">
      <c r="A79" s="160"/>
      <c r="B79" s="150"/>
      <c r="C79" s="153"/>
      <c r="D79" s="154"/>
      <c r="E79" s="148"/>
      <c r="F79" s="148"/>
      <c r="G79" s="29"/>
      <c r="H79" s="17"/>
      <c r="I79" s="18"/>
      <c r="J79" s="16"/>
      <c r="K79" s="134"/>
      <c r="L79" s="134"/>
      <c r="M79" s="134"/>
      <c r="N79" s="134"/>
      <c r="O79" s="134"/>
      <c r="P79" s="134"/>
      <c r="Q79" s="134"/>
      <c r="R79" s="134"/>
    </row>
    <row r="80" spans="1:18" ht="15.75" x14ac:dyDescent="0.25">
      <c r="A80" s="160"/>
      <c r="B80" s="150"/>
      <c r="C80" s="153"/>
      <c r="D80" s="154"/>
      <c r="E80" s="148"/>
      <c r="F80" s="148"/>
      <c r="G80" s="13"/>
      <c r="H80" s="17"/>
      <c r="I80" s="18"/>
      <c r="J80" s="16"/>
      <c r="K80" s="134"/>
      <c r="L80" s="134"/>
      <c r="M80" s="134"/>
      <c r="N80" s="134"/>
      <c r="O80" s="134"/>
      <c r="P80" s="134"/>
      <c r="Q80" s="134"/>
      <c r="R80" s="134"/>
    </row>
    <row r="81" spans="1:18" ht="15.75" x14ac:dyDescent="0.25">
      <c r="A81" s="160"/>
      <c r="B81" s="150"/>
      <c r="C81" s="153"/>
      <c r="D81" s="154"/>
      <c r="E81" s="148"/>
      <c r="F81" s="148"/>
      <c r="G81" s="13"/>
      <c r="H81" s="17"/>
      <c r="I81" s="18"/>
      <c r="J81" s="16"/>
      <c r="K81" s="134"/>
      <c r="L81" s="134"/>
      <c r="M81" s="134"/>
      <c r="N81" s="134"/>
      <c r="O81" s="134"/>
      <c r="P81" s="134"/>
      <c r="Q81" s="134"/>
      <c r="R81" s="134"/>
    </row>
    <row r="82" spans="1:18" ht="15.75" x14ac:dyDescent="0.25">
      <c r="A82" s="160"/>
      <c r="B82" s="150"/>
      <c r="C82" s="153"/>
      <c r="D82" s="154"/>
      <c r="E82" s="148"/>
      <c r="F82" s="148"/>
      <c r="G82" s="13"/>
      <c r="H82" s="17"/>
      <c r="I82" s="18"/>
      <c r="J82" s="16"/>
      <c r="K82" s="134"/>
      <c r="L82" s="134"/>
      <c r="M82" s="134"/>
      <c r="N82" s="134"/>
      <c r="O82" s="134"/>
      <c r="P82" s="134"/>
      <c r="Q82" s="134"/>
      <c r="R82" s="134"/>
    </row>
    <row r="83" spans="1:18" ht="15.75" x14ac:dyDescent="0.25">
      <c r="A83" s="160"/>
      <c r="B83" s="150"/>
      <c r="C83" s="153"/>
      <c r="D83" s="154"/>
      <c r="E83" s="148"/>
      <c r="F83" s="148"/>
      <c r="G83" s="29"/>
      <c r="H83" s="17"/>
      <c r="I83" s="18"/>
      <c r="J83" s="16"/>
      <c r="K83" s="134"/>
      <c r="L83" s="134"/>
      <c r="M83" s="134"/>
      <c r="N83" s="134"/>
      <c r="O83" s="134"/>
      <c r="P83" s="134"/>
      <c r="Q83" s="134"/>
      <c r="R83" s="134"/>
    </row>
    <row r="84" spans="1:18" ht="15.75" x14ac:dyDescent="0.25">
      <c r="A84" s="160"/>
      <c r="B84" s="150"/>
      <c r="C84" s="153"/>
      <c r="D84" s="154"/>
      <c r="E84" s="148"/>
      <c r="F84" s="148"/>
      <c r="G84" s="13"/>
      <c r="H84" s="17"/>
      <c r="I84" s="18"/>
      <c r="J84" s="16"/>
      <c r="K84" s="134"/>
      <c r="L84" s="134"/>
      <c r="M84" s="134"/>
      <c r="N84" s="134"/>
      <c r="O84" s="134"/>
      <c r="P84" s="134"/>
      <c r="Q84" s="134"/>
      <c r="R84" s="134"/>
    </row>
    <row r="85" spans="1:18" ht="15.75" x14ac:dyDescent="0.25">
      <c r="A85" s="160"/>
      <c r="B85" s="150"/>
      <c r="C85" s="153"/>
      <c r="D85" s="154"/>
      <c r="E85" s="148"/>
      <c r="F85" s="148"/>
      <c r="G85" s="13"/>
      <c r="H85" s="17"/>
      <c r="I85" s="18"/>
      <c r="J85" s="16"/>
      <c r="K85" s="134"/>
      <c r="L85" s="134"/>
      <c r="M85" s="134"/>
      <c r="N85" s="134"/>
      <c r="O85" s="134"/>
      <c r="P85" s="134"/>
      <c r="Q85" s="134"/>
      <c r="R85" s="134"/>
    </row>
    <row r="86" spans="1:18" ht="15.75" x14ac:dyDescent="0.25">
      <c r="A86" s="160"/>
      <c r="B86" s="150"/>
      <c r="C86" s="153"/>
      <c r="D86" s="154"/>
      <c r="E86" s="148"/>
      <c r="F86" s="148"/>
      <c r="G86" s="13"/>
      <c r="H86" s="17"/>
      <c r="I86" s="18"/>
      <c r="J86" s="16"/>
      <c r="K86" s="134"/>
      <c r="L86" s="134"/>
      <c r="M86" s="134"/>
      <c r="N86" s="134"/>
      <c r="O86" s="134"/>
      <c r="P86" s="134"/>
      <c r="Q86" s="134"/>
      <c r="R86" s="134"/>
    </row>
    <row r="87" spans="1:18" ht="15.75" x14ac:dyDescent="0.25">
      <c r="A87" s="160"/>
      <c r="B87" s="150"/>
      <c r="C87" s="155"/>
      <c r="D87" s="156"/>
      <c r="E87" s="149"/>
      <c r="F87" s="149"/>
      <c r="G87" s="13"/>
      <c r="H87" s="17"/>
      <c r="I87" s="18"/>
      <c r="J87" s="16"/>
      <c r="K87" s="134"/>
      <c r="L87" s="134"/>
      <c r="M87" s="134"/>
      <c r="N87" s="134"/>
      <c r="O87" s="134"/>
      <c r="P87" s="134"/>
      <c r="Q87" s="134"/>
      <c r="R87" s="134"/>
    </row>
    <row r="88" spans="1:18" ht="15.75" x14ac:dyDescent="0.25">
      <c r="A88" s="160"/>
      <c r="B88" s="150"/>
      <c r="C88" s="19"/>
      <c r="D88" s="20"/>
      <c r="E88" s="21"/>
      <c r="F88" s="21"/>
      <c r="G88" s="21"/>
      <c r="H88" s="22"/>
      <c r="I88" s="23"/>
      <c r="J88" s="24"/>
      <c r="K88" s="134"/>
      <c r="L88" s="134"/>
      <c r="M88" s="134"/>
      <c r="N88" s="134"/>
      <c r="O88" s="134"/>
      <c r="P88" s="134"/>
      <c r="Q88" s="134"/>
      <c r="R88" s="134"/>
    </row>
    <row r="89" spans="1:18" ht="15.75" x14ac:dyDescent="0.25">
      <c r="A89" s="160"/>
      <c r="B89" s="150"/>
      <c r="C89" s="151"/>
      <c r="D89" s="152"/>
      <c r="E89" s="148"/>
      <c r="F89" s="148"/>
      <c r="G89" s="13"/>
      <c r="H89" s="14"/>
      <c r="I89" s="15"/>
      <c r="J89" s="16"/>
      <c r="K89" s="134"/>
      <c r="L89" s="134"/>
      <c r="M89" s="134"/>
      <c r="N89" s="134"/>
      <c r="O89" s="134"/>
      <c r="P89" s="134"/>
      <c r="Q89" s="134"/>
      <c r="R89" s="134"/>
    </row>
    <row r="90" spans="1:18" ht="15.75" x14ac:dyDescent="0.25">
      <c r="A90" s="160"/>
      <c r="B90" s="150"/>
      <c r="C90" s="153"/>
      <c r="D90" s="154"/>
      <c r="E90" s="148"/>
      <c r="F90" s="148"/>
      <c r="G90" s="13"/>
      <c r="H90" s="14"/>
      <c r="I90" s="18"/>
      <c r="J90" s="16"/>
      <c r="K90" s="134"/>
      <c r="L90" s="134"/>
      <c r="M90" s="134"/>
      <c r="N90" s="134"/>
      <c r="O90" s="134"/>
      <c r="P90" s="134"/>
      <c r="Q90" s="134"/>
      <c r="R90" s="134"/>
    </row>
    <row r="91" spans="1:18" ht="15.75" x14ac:dyDescent="0.25">
      <c r="A91" s="160"/>
      <c r="B91" s="150"/>
      <c r="C91" s="153"/>
      <c r="D91" s="154"/>
      <c r="E91" s="148"/>
      <c r="F91" s="148"/>
      <c r="G91" s="13"/>
      <c r="H91" s="14"/>
      <c r="I91" s="18"/>
      <c r="J91" s="16"/>
      <c r="K91" s="134"/>
      <c r="L91" s="134"/>
      <c r="M91" s="134"/>
      <c r="N91" s="134"/>
      <c r="O91" s="134"/>
      <c r="P91" s="134"/>
      <c r="Q91" s="134"/>
      <c r="R91" s="134"/>
    </row>
    <row r="92" spans="1:18" ht="15.75" x14ac:dyDescent="0.25">
      <c r="A92" s="160"/>
      <c r="B92" s="150"/>
      <c r="C92" s="153"/>
      <c r="D92" s="154"/>
      <c r="E92" s="148"/>
      <c r="F92" s="148"/>
      <c r="G92" s="29"/>
      <c r="H92" s="17"/>
      <c r="I92" s="18"/>
      <c r="J92" s="16"/>
      <c r="K92" s="134"/>
      <c r="L92" s="134"/>
      <c r="M92" s="134"/>
      <c r="N92" s="134"/>
      <c r="O92" s="134"/>
      <c r="P92" s="134"/>
      <c r="Q92" s="134"/>
      <c r="R92" s="134"/>
    </row>
    <row r="93" spans="1:18" ht="15.75" x14ac:dyDescent="0.25">
      <c r="A93" s="160"/>
      <c r="B93" s="150"/>
      <c r="C93" s="153"/>
      <c r="D93" s="154"/>
      <c r="E93" s="148"/>
      <c r="F93" s="148"/>
      <c r="G93" s="13"/>
      <c r="H93" s="17"/>
      <c r="I93" s="18"/>
      <c r="J93" s="16"/>
      <c r="K93" s="134"/>
      <c r="L93" s="134"/>
      <c r="M93" s="134"/>
      <c r="N93" s="134"/>
      <c r="O93" s="134"/>
      <c r="P93" s="134"/>
      <c r="Q93" s="134"/>
      <c r="R93" s="134"/>
    </row>
    <row r="94" spans="1:18" ht="15.75" x14ac:dyDescent="0.25">
      <c r="A94" s="160"/>
      <c r="B94" s="150"/>
      <c r="C94" s="153"/>
      <c r="D94" s="154"/>
      <c r="E94" s="148"/>
      <c r="F94" s="148"/>
      <c r="G94" s="13"/>
      <c r="H94" s="17"/>
      <c r="I94" s="18"/>
      <c r="J94" s="16"/>
      <c r="K94" s="134"/>
      <c r="L94" s="134"/>
      <c r="M94" s="134"/>
      <c r="N94" s="134"/>
      <c r="O94" s="134"/>
      <c r="P94" s="134"/>
      <c r="Q94" s="134"/>
      <c r="R94" s="134"/>
    </row>
    <row r="95" spans="1:18" ht="15.75" x14ac:dyDescent="0.25">
      <c r="A95" s="160"/>
      <c r="B95" s="150"/>
      <c r="C95" s="153"/>
      <c r="D95" s="154"/>
      <c r="E95" s="148"/>
      <c r="F95" s="148"/>
      <c r="G95" s="13"/>
      <c r="H95" s="17"/>
      <c r="I95" s="18"/>
      <c r="J95" s="16"/>
      <c r="K95" s="134"/>
      <c r="L95" s="134"/>
      <c r="M95" s="134"/>
      <c r="N95" s="134"/>
      <c r="O95" s="134"/>
      <c r="P95" s="134"/>
      <c r="Q95" s="134"/>
      <c r="R95" s="134"/>
    </row>
    <row r="96" spans="1:18" ht="15.75" x14ac:dyDescent="0.25">
      <c r="A96" s="160"/>
      <c r="B96" s="150"/>
      <c r="C96" s="153"/>
      <c r="D96" s="154"/>
      <c r="E96" s="148"/>
      <c r="F96" s="148"/>
      <c r="G96" s="13"/>
      <c r="H96" s="17"/>
      <c r="I96" s="18"/>
      <c r="J96" s="16"/>
      <c r="K96" s="134"/>
      <c r="L96" s="134"/>
      <c r="M96" s="134"/>
      <c r="N96" s="134"/>
      <c r="O96" s="134"/>
      <c r="P96" s="134"/>
      <c r="Q96" s="134"/>
      <c r="R96" s="134"/>
    </row>
    <row r="97" spans="1:18" ht="15.75" x14ac:dyDescent="0.25">
      <c r="A97" s="160"/>
      <c r="B97" s="150"/>
      <c r="C97" s="153"/>
      <c r="D97" s="154"/>
      <c r="E97" s="148"/>
      <c r="F97" s="148"/>
      <c r="G97" s="13"/>
      <c r="H97" s="17"/>
      <c r="I97" s="18"/>
      <c r="J97" s="16"/>
      <c r="K97" s="134"/>
      <c r="L97" s="134"/>
      <c r="M97" s="134"/>
      <c r="N97" s="134"/>
      <c r="O97" s="134"/>
      <c r="P97" s="134"/>
      <c r="Q97" s="134"/>
      <c r="R97" s="134"/>
    </row>
    <row r="98" spans="1:18" ht="15.75" x14ac:dyDescent="0.25">
      <c r="A98" s="160"/>
      <c r="B98" s="150"/>
      <c r="C98" s="153"/>
      <c r="D98" s="154"/>
      <c r="E98" s="148"/>
      <c r="F98" s="148"/>
      <c r="G98" s="13"/>
      <c r="H98" s="17"/>
      <c r="I98" s="18"/>
      <c r="J98" s="16"/>
      <c r="K98" s="134"/>
      <c r="L98" s="134"/>
      <c r="M98" s="134"/>
      <c r="N98" s="134"/>
      <c r="O98" s="134"/>
      <c r="P98" s="134"/>
      <c r="Q98" s="134"/>
      <c r="R98" s="134"/>
    </row>
    <row r="99" spans="1:18" ht="15.75" x14ac:dyDescent="0.25">
      <c r="A99" s="160"/>
      <c r="B99" s="150"/>
      <c r="C99" s="153"/>
      <c r="D99" s="154"/>
      <c r="E99" s="148"/>
      <c r="F99" s="148"/>
      <c r="G99" s="13"/>
      <c r="H99" s="17"/>
      <c r="I99" s="18"/>
      <c r="J99" s="16"/>
      <c r="K99" s="134"/>
      <c r="L99" s="134"/>
      <c r="M99" s="134"/>
      <c r="N99" s="134"/>
      <c r="O99" s="134"/>
      <c r="P99" s="134"/>
      <c r="Q99" s="134"/>
      <c r="R99" s="134"/>
    </row>
    <row r="100" spans="1:18" ht="15.75" x14ac:dyDescent="0.25">
      <c r="A100" s="160"/>
      <c r="B100" s="150"/>
      <c r="C100" s="155"/>
      <c r="D100" s="156"/>
      <c r="E100" s="149"/>
      <c r="F100" s="149"/>
      <c r="G100" s="13"/>
      <c r="H100" s="17"/>
      <c r="I100" s="18"/>
      <c r="J100" s="16"/>
      <c r="K100" s="134"/>
      <c r="L100" s="134"/>
      <c r="M100" s="134"/>
      <c r="N100" s="134"/>
      <c r="O100" s="134"/>
      <c r="P100" s="134"/>
      <c r="Q100" s="134"/>
      <c r="R100" s="134"/>
    </row>
    <row r="101" spans="1:18" ht="15.75" x14ac:dyDescent="0.25">
      <c r="A101" s="160"/>
      <c r="B101" s="150"/>
      <c r="C101" s="19"/>
      <c r="D101" s="20"/>
      <c r="E101" s="21"/>
      <c r="F101" s="21"/>
      <c r="G101" s="21"/>
      <c r="H101" s="22"/>
      <c r="I101" s="23"/>
      <c r="J101" s="24"/>
      <c r="K101" s="134"/>
      <c r="L101" s="134"/>
      <c r="M101" s="134"/>
      <c r="N101" s="134"/>
      <c r="O101" s="134"/>
      <c r="P101" s="134"/>
      <c r="Q101" s="134"/>
      <c r="R101" s="134"/>
    </row>
    <row r="102" spans="1:18" ht="15.75" x14ac:dyDescent="0.25">
      <c r="A102" s="160"/>
      <c r="B102" s="150"/>
      <c r="C102" s="151"/>
      <c r="D102" s="152"/>
      <c r="E102" s="148"/>
      <c r="F102" s="148"/>
      <c r="G102" s="13"/>
      <c r="H102" s="14"/>
      <c r="I102" s="15"/>
      <c r="J102" s="16"/>
      <c r="K102" s="134"/>
      <c r="L102" s="134"/>
      <c r="M102" s="134"/>
      <c r="N102" s="134"/>
      <c r="O102" s="134"/>
      <c r="P102" s="134"/>
      <c r="Q102" s="134"/>
      <c r="R102" s="134"/>
    </row>
    <row r="103" spans="1:18" ht="15.75" x14ac:dyDescent="0.25">
      <c r="A103" s="160"/>
      <c r="B103" s="150"/>
      <c r="C103" s="153"/>
      <c r="D103" s="154"/>
      <c r="E103" s="148"/>
      <c r="F103" s="148"/>
      <c r="G103" s="13"/>
      <c r="H103" s="14"/>
      <c r="I103" s="15"/>
      <c r="J103" s="16"/>
      <c r="K103" s="134"/>
      <c r="L103" s="134"/>
      <c r="M103" s="134"/>
      <c r="N103" s="134"/>
      <c r="O103" s="134"/>
      <c r="P103" s="134"/>
      <c r="Q103" s="134"/>
      <c r="R103" s="134"/>
    </row>
    <row r="104" spans="1:18" ht="15.75" x14ac:dyDescent="0.25">
      <c r="A104" s="160"/>
      <c r="B104" s="150"/>
      <c r="C104" s="153"/>
      <c r="D104" s="154"/>
      <c r="E104" s="148"/>
      <c r="F104" s="148"/>
      <c r="G104" s="13"/>
      <c r="H104" s="17"/>
      <c r="I104" s="18"/>
      <c r="J104" s="16"/>
      <c r="K104" s="134"/>
      <c r="L104" s="134"/>
      <c r="M104" s="134"/>
      <c r="N104" s="134"/>
      <c r="O104" s="134"/>
      <c r="P104" s="134"/>
      <c r="Q104" s="134"/>
      <c r="R104" s="134"/>
    </row>
    <row r="105" spans="1:18" ht="15.75" x14ac:dyDescent="0.25">
      <c r="A105" s="160"/>
      <c r="B105" s="150"/>
      <c r="C105" s="153"/>
      <c r="D105" s="154"/>
      <c r="E105" s="148"/>
      <c r="F105" s="148"/>
      <c r="G105" s="29"/>
      <c r="H105" s="17"/>
      <c r="I105" s="18"/>
      <c r="J105" s="16"/>
      <c r="K105" s="134"/>
      <c r="L105" s="134"/>
      <c r="M105" s="134"/>
      <c r="N105" s="134"/>
      <c r="O105" s="134"/>
      <c r="P105" s="134"/>
      <c r="Q105" s="134"/>
      <c r="R105" s="134"/>
    </row>
    <row r="106" spans="1:18" ht="15.75" x14ac:dyDescent="0.25">
      <c r="A106" s="160"/>
      <c r="B106" s="150"/>
      <c r="C106" s="153"/>
      <c r="D106" s="154"/>
      <c r="E106" s="148"/>
      <c r="F106" s="148"/>
      <c r="G106" s="13"/>
      <c r="H106" s="17"/>
      <c r="I106" s="18"/>
      <c r="J106" s="16"/>
      <c r="K106" s="134"/>
      <c r="L106" s="134"/>
      <c r="M106" s="134"/>
      <c r="N106" s="134"/>
      <c r="O106" s="134"/>
      <c r="P106" s="134"/>
      <c r="Q106" s="134"/>
      <c r="R106" s="134"/>
    </row>
    <row r="107" spans="1:18" ht="15.75" x14ac:dyDescent="0.25">
      <c r="A107" s="160"/>
      <c r="B107" s="150"/>
      <c r="C107" s="153"/>
      <c r="D107" s="154"/>
      <c r="E107" s="148"/>
      <c r="F107" s="148"/>
      <c r="G107" s="13"/>
      <c r="H107" s="17"/>
      <c r="I107" s="18"/>
      <c r="J107" s="16"/>
      <c r="K107" s="134"/>
      <c r="L107" s="134"/>
      <c r="M107" s="134"/>
      <c r="N107" s="134"/>
      <c r="O107" s="134"/>
      <c r="P107" s="134"/>
      <c r="Q107" s="134"/>
      <c r="R107" s="134"/>
    </row>
    <row r="108" spans="1:18" ht="15.75" x14ac:dyDescent="0.25">
      <c r="A108" s="160"/>
      <c r="B108" s="150"/>
      <c r="C108" s="153"/>
      <c r="D108" s="154"/>
      <c r="E108" s="148"/>
      <c r="F108" s="148"/>
      <c r="G108" s="13"/>
      <c r="H108" s="17"/>
      <c r="I108" s="18"/>
      <c r="J108" s="16"/>
      <c r="K108" s="134"/>
      <c r="L108" s="134"/>
      <c r="M108" s="134"/>
      <c r="N108" s="134"/>
      <c r="O108" s="134"/>
      <c r="P108" s="134"/>
      <c r="Q108" s="134"/>
      <c r="R108" s="134"/>
    </row>
    <row r="109" spans="1:18" ht="15.75" x14ac:dyDescent="0.25">
      <c r="A109" s="160"/>
      <c r="B109" s="150"/>
      <c r="C109" s="153"/>
      <c r="D109" s="154"/>
      <c r="E109" s="148"/>
      <c r="F109" s="148"/>
      <c r="G109" s="29"/>
      <c r="H109" s="17"/>
      <c r="I109" s="18"/>
      <c r="J109" s="16"/>
      <c r="K109" s="134"/>
      <c r="L109" s="134"/>
      <c r="M109" s="134"/>
      <c r="N109" s="134"/>
      <c r="O109" s="134"/>
      <c r="P109" s="134"/>
      <c r="Q109" s="134"/>
      <c r="R109" s="134"/>
    </row>
    <row r="110" spans="1:18" ht="15.75" x14ac:dyDescent="0.25">
      <c r="A110" s="160"/>
      <c r="B110" s="150"/>
      <c r="C110" s="153"/>
      <c r="D110" s="154"/>
      <c r="E110" s="148"/>
      <c r="F110" s="148"/>
      <c r="G110" s="13"/>
      <c r="H110" s="17"/>
      <c r="I110" s="18"/>
      <c r="J110" s="16"/>
      <c r="K110" s="134"/>
      <c r="L110" s="134"/>
      <c r="M110" s="134"/>
      <c r="N110" s="134"/>
      <c r="O110" s="134"/>
      <c r="P110" s="134"/>
      <c r="Q110" s="134"/>
      <c r="R110" s="134"/>
    </row>
    <row r="111" spans="1:18" ht="15.75" x14ac:dyDescent="0.25">
      <c r="A111" s="160"/>
      <c r="B111" s="150"/>
      <c r="C111" s="153"/>
      <c r="D111" s="154"/>
      <c r="E111" s="148"/>
      <c r="F111" s="148"/>
      <c r="G111" s="13"/>
      <c r="H111" s="17"/>
      <c r="I111" s="18"/>
      <c r="J111" s="16"/>
      <c r="K111" s="134"/>
      <c r="L111" s="134"/>
      <c r="M111" s="134"/>
      <c r="N111" s="134"/>
      <c r="O111" s="134"/>
      <c r="P111" s="134"/>
      <c r="Q111" s="134"/>
      <c r="R111" s="134"/>
    </row>
    <row r="112" spans="1:18" ht="15.75" x14ac:dyDescent="0.25">
      <c r="A112" s="160"/>
      <c r="B112" s="150"/>
      <c r="C112" s="153"/>
      <c r="D112" s="154"/>
      <c r="E112" s="148"/>
      <c r="F112" s="148"/>
      <c r="G112" s="13"/>
      <c r="H112" s="17"/>
      <c r="I112" s="18"/>
      <c r="J112" s="16"/>
      <c r="K112" s="134"/>
      <c r="L112" s="134"/>
      <c r="M112" s="134"/>
      <c r="N112" s="134"/>
      <c r="O112" s="134"/>
      <c r="P112" s="134"/>
      <c r="Q112" s="134"/>
      <c r="R112" s="134"/>
    </row>
    <row r="113" spans="1:18" ht="15.75" x14ac:dyDescent="0.25">
      <c r="A113" s="160"/>
      <c r="B113" s="150"/>
      <c r="C113" s="155"/>
      <c r="D113" s="156"/>
      <c r="E113" s="149"/>
      <c r="F113" s="149"/>
      <c r="G113" s="13"/>
      <c r="H113" s="17"/>
      <c r="I113" s="18"/>
      <c r="J113" s="16"/>
      <c r="K113" s="134"/>
      <c r="L113" s="134"/>
      <c r="M113" s="134"/>
      <c r="N113" s="134"/>
      <c r="O113" s="134"/>
      <c r="P113" s="134"/>
      <c r="Q113" s="134"/>
      <c r="R113" s="134"/>
    </row>
    <row r="114" spans="1:18" ht="15.75" x14ac:dyDescent="0.25">
      <c r="A114" s="160"/>
      <c r="B114" s="150"/>
      <c r="C114" s="19"/>
      <c r="D114" s="20"/>
      <c r="E114" s="21"/>
      <c r="F114" s="21"/>
      <c r="G114" s="21"/>
      <c r="H114" s="22"/>
      <c r="I114" s="23"/>
      <c r="J114" s="24"/>
      <c r="K114" s="134"/>
      <c r="L114" s="134"/>
      <c r="M114" s="134"/>
      <c r="N114" s="134"/>
      <c r="O114" s="134"/>
      <c r="P114" s="134"/>
      <c r="Q114" s="134"/>
      <c r="R114" s="134"/>
    </row>
    <row r="115" spans="1:18" ht="15.75" x14ac:dyDescent="0.25">
      <c r="A115" s="160"/>
      <c r="B115" s="150"/>
      <c r="C115" s="151"/>
      <c r="D115" s="152"/>
      <c r="E115" s="148"/>
      <c r="F115" s="148"/>
      <c r="G115" s="13"/>
      <c r="H115" s="14"/>
      <c r="I115" s="15"/>
      <c r="J115" s="16"/>
      <c r="K115" s="134"/>
      <c r="L115" s="134"/>
      <c r="M115" s="134"/>
      <c r="N115" s="134"/>
      <c r="O115" s="134"/>
      <c r="P115" s="134"/>
      <c r="Q115" s="134"/>
      <c r="R115" s="134"/>
    </row>
    <row r="116" spans="1:18" ht="15.75" x14ac:dyDescent="0.25">
      <c r="A116" s="160"/>
      <c r="B116" s="150"/>
      <c r="C116" s="153"/>
      <c r="D116" s="154"/>
      <c r="E116" s="148"/>
      <c r="F116" s="148"/>
      <c r="G116" s="13"/>
      <c r="H116" s="14"/>
      <c r="I116" s="15"/>
      <c r="J116" s="16"/>
      <c r="K116" s="134"/>
      <c r="L116" s="134"/>
      <c r="M116" s="134"/>
      <c r="N116" s="134"/>
      <c r="O116" s="134"/>
      <c r="P116" s="134"/>
      <c r="Q116" s="134"/>
      <c r="R116" s="134"/>
    </row>
    <row r="117" spans="1:18" ht="15.75" x14ac:dyDescent="0.25">
      <c r="A117" s="160"/>
      <c r="B117" s="150"/>
      <c r="C117" s="153"/>
      <c r="D117" s="154"/>
      <c r="E117" s="148"/>
      <c r="F117" s="148"/>
      <c r="G117" s="13"/>
      <c r="H117" s="17"/>
      <c r="I117" s="15"/>
      <c r="J117" s="16"/>
      <c r="K117" s="134"/>
      <c r="L117" s="134"/>
      <c r="M117" s="134"/>
      <c r="N117" s="134"/>
      <c r="O117" s="134"/>
      <c r="P117" s="134"/>
      <c r="Q117" s="134"/>
      <c r="R117" s="134"/>
    </row>
    <row r="118" spans="1:18" ht="15.75" x14ac:dyDescent="0.25">
      <c r="A118" s="160"/>
      <c r="B118" s="150"/>
      <c r="C118" s="153"/>
      <c r="D118" s="154"/>
      <c r="E118" s="148"/>
      <c r="F118" s="148"/>
      <c r="G118" s="13"/>
      <c r="H118" s="17"/>
      <c r="I118" s="15"/>
      <c r="J118" s="16"/>
      <c r="K118" s="134"/>
      <c r="L118" s="134"/>
      <c r="M118" s="134"/>
      <c r="N118" s="134"/>
      <c r="O118" s="134"/>
      <c r="P118" s="134"/>
      <c r="Q118" s="134"/>
      <c r="R118" s="134"/>
    </row>
    <row r="119" spans="1:18" ht="15.75" x14ac:dyDescent="0.25">
      <c r="A119" s="160"/>
      <c r="B119" s="150"/>
      <c r="C119" s="153"/>
      <c r="D119" s="154"/>
      <c r="E119" s="148"/>
      <c r="F119" s="148"/>
      <c r="G119" s="13"/>
      <c r="H119" s="17"/>
      <c r="I119" s="15"/>
      <c r="J119" s="16"/>
      <c r="K119" s="134"/>
      <c r="L119" s="134"/>
      <c r="M119" s="134"/>
      <c r="N119" s="134"/>
      <c r="O119" s="134"/>
      <c r="P119" s="134"/>
      <c r="Q119" s="134"/>
      <c r="R119" s="134"/>
    </row>
    <row r="120" spans="1:18" ht="15.75" x14ac:dyDescent="0.25">
      <c r="A120" s="160"/>
      <c r="B120" s="150"/>
      <c r="C120" s="153"/>
      <c r="D120" s="154"/>
      <c r="E120" s="148"/>
      <c r="F120" s="148"/>
      <c r="G120" s="13"/>
      <c r="H120" s="17"/>
      <c r="I120" s="15"/>
      <c r="J120" s="16"/>
      <c r="K120" s="134"/>
      <c r="L120" s="134"/>
      <c r="M120" s="134"/>
      <c r="N120" s="134"/>
      <c r="O120" s="134"/>
      <c r="P120" s="134"/>
      <c r="Q120" s="134"/>
      <c r="R120" s="134"/>
    </row>
    <row r="121" spans="1:18" ht="15.75" x14ac:dyDescent="0.25">
      <c r="A121" s="160"/>
      <c r="B121" s="150"/>
      <c r="C121" s="153"/>
      <c r="D121" s="154"/>
      <c r="E121" s="148"/>
      <c r="F121" s="148"/>
      <c r="G121" s="13"/>
      <c r="H121" s="17"/>
      <c r="I121" s="15"/>
      <c r="J121" s="16"/>
      <c r="K121" s="134"/>
      <c r="L121" s="134"/>
      <c r="M121" s="134"/>
      <c r="N121" s="134"/>
      <c r="O121" s="134"/>
      <c r="P121" s="134"/>
      <c r="Q121" s="134"/>
      <c r="R121" s="134"/>
    </row>
    <row r="122" spans="1:18" ht="15.75" x14ac:dyDescent="0.25">
      <c r="A122" s="160"/>
      <c r="B122" s="150"/>
      <c r="C122" s="153"/>
      <c r="D122" s="154"/>
      <c r="E122" s="148"/>
      <c r="F122" s="148"/>
      <c r="G122" s="13"/>
      <c r="H122" s="17"/>
      <c r="I122" s="15"/>
      <c r="J122" s="16"/>
      <c r="K122" s="134"/>
      <c r="L122" s="134"/>
      <c r="M122" s="134"/>
      <c r="N122" s="134"/>
      <c r="O122" s="134"/>
      <c r="P122" s="134"/>
      <c r="Q122" s="134"/>
      <c r="R122" s="134"/>
    </row>
    <row r="123" spans="1:18" ht="15.75" x14ac:dyDescent="0.25">
      <c r="A123" s="160"/>
      <c r="B123" s="150"/>
      <c r="C123" s="153"/>
      <c r="D123" s="154"/>
      <c r="E123" s="148"/>
      <c r="F123" s="148"/>
      <c r="G123" s="13"/>
      <c r="H123" s="17"/>
      <c r="I123" s="18"/>
      <c r="J123" s="16"/>
      <c r="K123" s="134"/>
      <c r="L123" s="134"/>
      <c r="M123" s="134"/>
      <c r="N123" s="134"/>
      <c r="O123" s="134"/>
      <c r="P123" s="134"/>
      <c r="Q123" s="134"/>
      <c r="R123" s="134"/>
    </row>
    <row r="124" spans="1:18" ht="15.75" x14ac:dyDescent="0.25">
      <c r="A124" s="160"/>
      <c r="B124" s="150"/>
      <c r="C124" s="153"/>
      <c r="D124" s="154"/>
      <c r="E124" s="148"/>
      <c r="F124" s="148"/>
      <c r="G124" s="13"/>
      <c r="H124" s="17"/>
      <c r="I124" s="18"/>
      <c r="J124" s="16"/>
      <c r="K124" s="134"/>
      <c r="L124" s="134"/>
      <c r="M124" s="134"/>
      <c r="N124" s="134"/>
      <c r="O124" s="134"/>
      <c r="P124" s="134"/>
      <c r="Q124" s="134"/>
      <c r="R124" s="134"/>
    </row>
    <row r="125" spans="1:18" ht="15.75" x14ac:dyDescent="0.25">
      <c r="A125" s="160"/>
      <c r="B125" s="150"/>
      <c r="C125" s="153"/>
      <c r="D125" s="154"/>
      <c r="E125" s="148"/>
      <c r="F125" s="148"/>
      <c r="G125" s="13"/>
      <c r="H125" s="17"/>
      <c r="I125" s="18"/>
      <c r="J125" s="16"/>
      <c r="K125" s="134"/>
      <c r="L125" s="134"/>
      <c r="M125" s="134"/>
      <c r="N125" s="134"/>
      <c r="O125" s="134"/>
      <c r="P125" s="134"/>
      <c r="Q125" s="134"/>
      <c r="R125" s="134"/>
    </row>
    <row r="126" spans="1:18" ht="15.75" x14ac:dyDescent="0.25">
      <c r="A126" s="160"/>
      <c r="B126" s="150"/>
      <c r="C126" s="155"/>
      <c r="D126" s="156"/>
      <c r="E126" s="149"/>
      <c r="F126" s="149"/>
      <c r="G126" s="13"/>
      <c r="H126" s="17"/>
      <c r="I126" s="18"/>
      <c r="J126" s="16"/>
      <c r="K126" s="134"/>
      <c r="L126" s="134"/>
      <c r="M126" s="134"/>
      <c r="N126" s="134"/>
      <c r="O126" s="134"/>
      <c r="P126" s="134"/>
      <c r="Q126" s="134"/>
      <c r="R126" s="134"/>
    </row>
    <row r="127" spans="1:18" ht="15.75" x14ac:dyDescent="0.25">
      <c r="A127" s="160"/>
      <c r="B127" s="150"/>
      <c r="C127" s="19"/>
      <c r="D127" s="20"/>
      <c r="E127" s="21"/>
      <c r="F127" s="21"/>
      <c r="G127" s="21"/>
      <c r="H127" s="22"/>
      <c r="I127" s="23"/>
      <c r="J127" s="24"/>
      <c r="K127" s="134"/>
      <c r="L127" s="134"/>
      <c r="M127" s="134"/>
      <c r="N127" s="134"/>
      <c r="O127" s="134"/>
      <c r="P127" s="134"/>
      <c r="Q127" s="134"/>
      <c r="R127" s="134"/>
    </row>
    <row r="128" spans="1:18" ht="15.75" x14ac:dyDescent="0.25">
      <c r="A128" s="160"/>
      <c r="B128" s="150"/>
      <c r="C128" s="151"/>
      <c r="D128" s="152"/>
      <c r="E128" s="148"/>
      <c r="F128" s="148"/>
      <c r="G128" s="13"/>
      <c r="H128" s="14"/>
      <c r="I128" s="15"/>
      <c r="J128" s="16"/>
      <c r="K128" s="134"/>
      <c r="L128" s="134"/>
      <c r="M128" s="134"/>
      <c r="N128" s="134"/>
      <c r="O128" s="134"/>
      <c r="P128" s="134"/>
      <c r="Q128" s="134"/>
      <c r="R128" s="134"/>
    </row>
    <row r="129" spans="1:18" ht="15.75" x14ac:dyDescent="0.25">
      <c r="A129" s="160"/>
      <c r="B129" s="150"/>
      <c r="C129" s="153"/>
      <c r="D129" s="154"/>
      <c r="E129" s="148"/>
      <c r="F129" s="148"/>
      <c r="G129" s="13"/>
      <c r="H129" s="14"/>
      <c r="I129" s="18"/>
      <c r="J129" s="16"/>
      <c r="K129" s="134"/>
      <c r="L129" s="134"/>
      <c r="M129" s="134"/>
      <c r="N129" s="134"/>
      <c r="O129" s="134"/>
      <c r="P129" s="134"/>
      <c r="Q129" s="134"/>
      <c r="R129" s="134"/>
    </row>
    <row r="130" spans="1:18" ht="15.75" x14ac:dyDescent="0.25">
      <c r="A130" s="160"/>
      <c r="B130" s="150"/>
      <c r="C130" s="153"/>
      <c r="D130" s="154"/>
      <c r="E130" s="148"/>
      <c r="F130" s="148"/>
      <c r="G130" s="13"/>
      <c r="H130" s="17"/>
      <c r="I130" s="18"/>
      <c r="J130" s="16"/>
      <c r="K130" s="134"/>
      <c r="L130" s="134"/>
      <c r="M130" s="134"/>
      <c r="N130" s="134"/>
      <c r="O130" s="134"/>
      <c r="P130" s="134"/>
      <c r="Q130" s="134"/>
      <c r="R130" s="134"/>
    </row>
    <row r="131" spans="1:18" ht="15.75" x14ac:dyDescent="0.25">
      <c r="A131" s="160"/>
      <c r="B131" s="150"/>
      <c r="C131" s="153"/>
      <c r="D131" s="154"/>
      <c r="E131" s="148"/>
      <c r="F131" s="148"/>
      <c r="G131" s="29"/>
      <c r="H131" s="17"/>
      <c r="I131" s="18"/>
      <c r="J131" s="16"/>
      <c r="K131" s="134"/>
      <c r="L131" s="134"/>
      <c r="M131" s="134"/>
      <c r="N131" s="134"/>
      <c r="O131" s="134"/>
      <c r="P131" s="134"/>
      <c r="Q131" s="134"/>
      <c r="R131" s="134"/>
    </row>
    <row r="132" spans="1:18" ht="15.75" x14ac:dyDescent="0.25">
      <c r="A132" s="160"/>
      <c r="B132" s="150"/>
      <c r="C132" s="153"/>
      <c r="D132" s="154"/>
      <c r="E132" s="148"/>
      <c r="F132" s="148"/>
      <c r="G132" s="13"/>
      <c r="H132" s="17"/>
      <c r="I132" s="18"/>
      <c r="J132" s="16"/>
      <c r="K132" s="134"/>
      <c r="L132" s="134"/>
      <c r="M132" s="134"/>
      <c r="N132" s="134"/>
      <c r="O132" s="134"/>
      <c r="P132" s="134"/>
      <c r="Q132" s="134"/>
      <c r="R132" s="134"/>
    </row>
    <row r="133" spans="1:18" ht="15.75" x14ac:dyDescent="0.25">
      <c r="A133" s="160"/>
      <c r="B133" s="150"/>
      <c r="C133" s="153"/>
      <c r="D133" s="154"/>
      <c r="E133" s="148"/>
      <c r="F133" s="148"/>
      <c r="G133" s="13"/>
      <c r="H133" s="17"/>
      <c r="I133" s="18"/>
      <c r="J133" s="16"/>
      <c r="K133" s="134"/>
      <c r="L133" s="134"/>
      <c r="M133" s="134"/>
      <c r="N133" s="134"/>
      <c r="O133" s="134"/>
      <c r="P133" s="134"/>
      <c r="Q133" s="134"/>
      <c r="R133" s="134"/>
    </row>
    <row r="134" spans="1:18" ht="15.75" x14ac:dyDescent="0.25">
      <c r="A134" s="160"/>
      <c r="B134" s="150"/>
      <c r="C134" s="153"/>
      <c r="D134" s="154"/>
      <c r="E134" s="148"/>
      <c r="F134" s="148"/>
      <c r="G134" s="13"/>
      <c r="H134" s="17"/>
      <c r="I134" s="18"/>
      <c r="J134" s="16"/>
      <c r="K134" s="134"/>
      <c r="L134" s="134"/>
      <c r="M134" s="134"/>
      <c r="N134" s="134"/>
      <c r="O134" s="134"/>
      <c r="P134" s="134"/>
      <c r="Q134" s="134"/>
      <c r="R134" s="134"/>
    </row>
    <row r="135" spans="1:18" ht="15.75" x14ac:dyDescent="0.25">
      <c r="A135" s="160"/>
      <c r="B135" s="150"/>
      <c r="C135" s="153"/>
      <c r="D135" s="154"/>
      <c r="E135" s="148"/>
      <c r="F135" s="148"/>
      <c r="G135" s="29"/>
      <c r="H135" s="17"/>
      <c r="I135" s="18"/>
      <c r="J135" s="16"/>
      <c r="K135" s="134"/>
      <c r="L135" s="134"/>
      <c r="M135" s="134"/>
      <c r="N135" s="134"/>
      <c r="O135" s="134"/>
      <c r="P135" s="134"/>
      <c r="Q135" s="134"/>
      <c r="R135" s="134"/>
    </row>
    <row r="136" spans="1:18" ht="15.75" x14ac:dyDescent="0.25">
      <c r="A136" s="160"/>
      <c r="B136" s="150"/>
      <c r="C136" s="153"/>
      <c r="D136" s="154"/>
      <c r="E136" s="148"/>
      <c r="F136" s="148"/>
      <c r="G136" s="13"/>
      <c r="H136" s="17"/>
      <c r="I136" s="18"/>
      <c r="J136" s="16"/>
      <c r="K136" s="134"/>
      <c r="L136" s="134"/>
      <c r="M136" s="134"/>
      <c r="N136" s="134"/>
      <c r="O136" s="134"/>
      <c r="P136" s="134"/>
      <c r="Q136" s="134"/>
      <c r="R136" s="134"/>
    </row>
    <row r="137" spans="1:18" ht="15.75" x14ac:dyDescent="0.25">
      <c r="A137" s="160"/>
      <c r="B137" s="150"/>
      <c r="C137" s="153"/>
      <c r="D137" s="154"/>
      <c r="E137" s="148"/>
      <c r="F137" s="148"/>
      <c r="G137" s="13"/>
      <c r="H137" s="17"/>
      <c r="I137" s="18"/>
      <c r="J137" s="16"/>
      <c r="K137" s="134"/>
      <c r="L137" s="134"/>
      <c r="M137" s="134"/>
      <c r="N137" s="134"/>
      <c r="O137" s="134"/>
      <c r="P137" s="134"/>
      <c r="Q137" s="134"/>
      <c r="R137" s="134"/>
    </row>
    <row r="138" spans="1:18" ht="15.75" x14ac:dyDescent="0.25">
      <c r="A138" s="160"/>
      <c r="B138" s="150"/>
      <c r="C138" s="153"/>
      <c r="D138" s="154"/>
      <c r="E138" s="148"/>
      <c r="F138" s="148"/>
      <c r="G138" s="13"/>
      <c r="H138" s="17"/>
      <c r="I138" s="18"/>
      <c r="J138" s="16"/>
      <c r="K138" s="134"/>
      <c r="L138" s="134"/>
      <c r="M138" s="134"/>
      <c r="N138" s="134"/>
      <c r="O138" s="134"/>
      <c r="P138" s="134"/>
      <c r="Q138" s="134"/>
      <c r="R138" s="134"/>
    </row>
    <row r="139" spans="1:18" ht="15.75" x14ac:dyDescent="0.25">
      <c r="A139" s="160"/>
      <c r="B139" s="150"/>
      <c r="C139" s="155"/>
      <c r="D139" s="156"/>
      <c r="E139" s="149"/>
      <c r="F139" s="149"/>
      <c r="G139" s="13"/>
      <c r="H139" s="17"/>
      <c r="I139" s="18"/>
      <c r="J139" s="16"/>
      <c r="K139" s="134"/>
      <c r="L139" s="134"/>
      <c r="M139" s="134"/>
      <c r="N139" s="134"/>
      <c r="O139" s="134"/>
      <c r="P139" s="134"/>
      <c r="Q139" s="134"/>
      <c r="R139" s="134"/>
    </row>
    <row r="140" spans="1:18" ht="16.5" thickBot="1" x14ac:dyDescent="0.3">
      <c r="A140" s="160"/>
      <c r="B140" s="150"/>
      <c r="C140" s="19"/>
      <c r="D140" s="20"/>
      <c r="E140" s="21"/>
      <c r="F140" s="21"/>
      <c r="G140" s="21"/>
      <c r="H140" s="22"/>
      <c r="I140" s="23"/>
      <c r="J140" s="24"/>
      <c r="K140" s="134"/>
      <c r="L140" s="134"/>
      <c r="M140" s="134"/>
      <c r="N140" s="134"/>
      <c r="O140" s="134"/>
      <c r="P140" s="134"/>
      <c r="Q140" s="134"/>
      <c r="R140" s="134"/>
    </row>
    <row r="141" spans="1:18" ht="16.5" thickBot="1" x14ac:dyDescent="0.3">
      <c r="A141" s="161"/>
      <c r="B141" s="30"/>
      <c r="C141" s="30"/>
      <c r="D141" s="30"/>
      <c r="E141" s="32">
        <f>E11+E24+E37+E50+E63+E76</f>
        <v>30</v>
      </c>
      <c r="F141" s="32"/>
      <c r="G141" s="33"/>
      <c r="H141" s="34"/>
      <c r="I141" s="30"/>
      <c r="J141" s="35"/>
      <c r="K141" s="134"/>
      <c r="L141" s="134"/>
      <c r="M141" s="134"/>
      <c r="N141" s="134"/>
      <c r="O141" s="134"/>
      <c r="P141" s="134"/>
      <c r="Q141" s="134"/>
      <c r="R141" s="134"/>
    </row>
    <row r="142" spans="1:18" ht="15.75" x14ac:dyDescent="0.25">
      <c r="A142" s="162" t="s">
        <v>68</v>
      </c>
      <c r="B142" s="150" t="s">
        <v>69</v>
      </c>
      <c r="C142" s="192" t="s">
        <v>296</v>
      </c>
      <c r="D142" s="193"/>
      <c r="E142" s="148">
        <v>5</v>
      </c>
      <c r="F142" s="148" t="s">
        <v>24</v>
      </c>
      <c r="G142" s="36" t="s">
        <v>71</v>
      </c>
      <c r="H142" s="14" t="s">
        <v>119</v>
      </c>
      <c r="I142" s="18" t="s">
        <v>33</v>
      </c>
      <c r="J142" s="16" t="s">
        <v>28</v>
      </c>
      <c r="K142" s="134"/>
      <c r="L142" s="134"/>
      <c r="M142" s="134"/>
      <c r="N142" s="134"/>
      <c r="O142" s="134"/>
      <c r="P142" s="134"/>
      <c r="Q142" s="134"/>
      <c r="R142" s="134"/>
    </row>
    <row r="143" spans="1:18" ht="15.75" x14ac:dyDescent="0.25">
      <c r="A143" s="163"/>
      <c r="B143" s="150"/>
      <c r="C143" s="188"/>
      <c r="D143" s="189"/>
      <c r="E143" s="148"/>
      <c r="F143" s="148"/>
      <c r="G143" s="36" t="s">
        <v>71</v>
      </c>
      <c r="H143" s="43" t="s">
        <v>297</v>
      </c>
      <c r="I143" s="18" t="s">
        <v>33</v>
      </c>
      <c r="J143" s="16" t="s">
        <v>28</v>
      </c>
      <c r="K143" s="134"/>
      <c r="L143" s="134"/>
      <c r="M143" s="134"/>
      <c r="N143" s="134"/>
      <c r="O143" s="134"/>
      <c r="P143" s="134"/>
      <c r="Q143" s="134"/>
      <c r="R143" s="134"/>
    </row>
    <row r="144" spans="1:18" ht="15.75" x14ac:dyDescent="0.25">
      <c r="A144" s="163"/>
      <c r="B144" s="150"/>
      <c r="C144" s="188"/>
      <c r="D144" s="189"/>
      <c r="E144" s="148"/>
      <c r="F144" s="148"/>
      <c r="G144" s="36"/>
      <c r="H144" s="14"/>
      <c r="I144" s="18"/>
      <c r="J144" s="16"/>
      <c r="K144" s="134"/>
      <c r="L144" s="134"/>
      <c r="M144" s="134"/>
      <c r="N144" s="134"/>
      <c r="O144" s="134"/>
      <c r="P144" s="134"/>
      <c r="Q144" s="134"/>
      <c r="R144" s="134"/>
    </row>
    <row r="145" spans="1:18" ht="15.75" x14ac:dyDescent="0.25">
      <c r="A145" s="163"/>
      <c r="B145" s="150"/>
      <c r="C145" s="188"/>
      <c r="D145" s="189"/>
      <c r="E145" s="148"/>
      <c r="F145" s="148"/>
      <c r="G145" s="13"/>
      <c r="H145" s="14"/>
      <c r="I145" s="18"/>
      <c r="J145" s="16"/>
      <c r="K145" s="134"/>
      <c r="L145" s="134"/>
      <c r="M145" s="134"/>
      <c r="N145" s="134"/>
      <c r="O145" s="134"/>
      <c r="P145" s="134"/>
      <c r="Q145" s="134"/>
      <c r="R145" s="134"/>
    </row>
    <row r="146" spans="1:18" ht="15.75" x14ac:dyDescent="0.25">
      <c r="A146" s="163"/>
      <c r="B146" s="150"/>
      <c r="C146" s="188"/>
      <c r="D146" s="189"/>
      <c r="E146" s="148"/>
      <c r="F146" s="148"/>
      <c r="G146" s="36"/>
      <c r="H146" s="14"/>
      <c r="I146" s="18"/>
      <c r="J146" s="16"/>
      <c r="K146" s="134"/>
      <c r="L146" s="134"/>
      <c r="M146" s="134"/>
      <c r="N146" s="134"/>
      <c r="O146" s="134"/>
      <c r="P146" s="134"/>
      <c r="Q146" s="134"/>
      <c r="R146" s="134"/>
    </row>
    <row r="147" spans="1:18" ht="15.75" x14ac:dyDescent="0.25">
      <c r="A147" s="163"/>
      <c r="B147" s="150"/>
      <c r="C147" s="188"/>
      <c r="D147" s="189"/>
      <c r="E147" s="148"/>
      <c r="F147" s="148"/>
      <c r="G147" s="13"/>
      <c r="H147" s="14"/>
      <c r="I147" s="18"/>
      <c r="J147" s="16"/>
      <c r="K147" s="134"/>
      <c r="L147" s="134"/>
      <c r="M147" s="134"/>
      <c r="N147" s="134"/>
      <c r="O147" s="134"/>
      <c r="P147" s="134"/>
      <c r="Q147" s="134"/>
      <c r="R147" s="134"/>
    </row>
    <row r="148" spans="1:18" ht="15.75" x14ac:dyDescent="0.25">
      <c r="A148" s="163"/>
      <c r="B148" s="150"/>
      <c r="C148" s="188"/>
      <c r="D148" s="189"/>
      <c r="E148" s="148"/>
      <c r="F148" s="148"/>
      <c r="G148" s="36"/>
      <c r="H148" s="14"/>
      <c r="I148" s="18"/>
      <c r="J148" s="16"/>
      <c r="K148" s="134"/>
      <c r="L148" s="134"/>
      <c r="M148" s="134"/>
      <c r="N148" s="134"/>
      <c r="O148" s="134"/>
      <c r="P148" s="134"/>
      <c r="Q148" s="134"/>
      <c r="R148" s="134"/>
    </row>
    <row r="149" spans="1:18" ht="15.75" x14ac:dyDescent="0.25">
      <c r="A149" s="163"/>
      <c r="B149" s="150"/>
      <c r="C149" s="188"/>
      <c r="D149" s="189"/>
      <c r="E149" s="148"/>
      <c r="F149" s="148"/>
      <c r="G149" s="13"/>
      <c r="H149" s="14"/>
      <c r="I149" s="18"/>
      <c r="J149" s="16"/>
      <c r="K149" s="134"/>
      <c r="L149" s="134"/>
      <c r="M149" s="134"/>
      <c r="N149" s="134"/>
      <c r="O149" s="134"/>
      <c r="P149" s="134"/>
      <c r="Q149" s="134"/>
      <c r="R149" s="134"/>
    </row>
    <row r="150" spans="1:18" ht="15.75" x14ac:dyDescent="0.25">
      <c r="A150" s="163"/>
      <c r="B150" s="150"/>
      <c r="C150" s="188"/>
      <c r="D150" s="189"/>
      <c r="E150" s="148"/>
      <c r="F150" s="148"/>
      <c r="G150" s="36"/>
      <c r="H150" s="14"/>
      <c r="I150" s="18"/>
      <c r="J150" s="16"/>
      <c r="K150" s="134"/>
      <c r="L150" s="134"/>
      <c r="M150" s="134"/>
      <c r="N150" s="134"/>
      <c r="O150" s="134"/>
      <c r="P150" s="134"/>
      <c r="Q150" s="134"/>
      <c r="R150" s="134"/>
    </row>
    <row r="151" spans="1:18" ht="15.75" x14ac:dyDescent="0.25">
      <c r="A151" s="163"/>
      <c r="B151" s="150"/>
      <c r="C151" s="188"/>
      <c r="D151" s="189"/>
      <c r="E151" s="148"/>
      <c r="F151" s="148"/>
      <c r="G151" s="13"/>
      <c r="H151" s="14"/>
      <c r="I151" s="18"/>
      <c r="J151" s="16"/>
      <c r="K151" s="134"/>
      <c r="L151" s="134"/>
      <c r="M151" s="134"/>
      <c r="N151" s="134"/>
      <c r="O151" s="134"/>
      <c r="P151" s="134"/>
      <c r="Q151" s="134"/>
      <c r="R151" s="134"/>
    </row>
    <row r="152" spans="1:18" ht="15.75" x14ac:dyDescent="0.25">
      <c r="A152" s="163"/>
      <c r="B152" s="150"/>
      <c r="C152" s="188"/>
      <c r="D152" s="189"/>
      <c r="E152" s="148"/>
      <c r="F152" s="148"/>
      <c r="G152" s="36"/>
      <c r="H152" s="14"/>
      <c r="I152" s="18"/>
      <c r="J152" s="16"/>
      <c r="K152" s="134"/>
      <c r="L152" s="134"/>
      <c r="M152" s="134"/>
      <c r="N152" s="134"/>
      <c r="O152" s="134"/>
      <c r="P152" s="134"/>
      <c r="Q152" s="134"/>
      <c r="R152" s="134"/>
    </row>
    <row r="153" spans="1:18" ht="15.75" x14ac:dyDescent="0.25">
      <c r="A153" s="163"/>
      <c r="B153" s="150"/>
      <c r="C153" s="188"/>
      <c r="D153" s="189"/>
      <c r="E153" s="148"/>
      <c r="F153" s="148"/>
      <c r="G153" s="13"/>
      <c r="H153" s="14"/>
      <c r="I153" s="18"/>
      <c r="J153" s="16"/>
      <c r="K153" s="134"/>
      <c r="L153" s="134"/>
      <c r="M153" s="134"/>
      <c r="N153" s="134"/>
      <c r="O153" s="134"/>
      <c r="P153" s="134"/>
      <c r="Q153" s="134"/>
      <c r="R153" s="134"/>
    </row>
    <row r="154" spans="1:18" ht="15.75" x14ac:dyDescent="0.25">
      <c r="A154" s="163"/>
      <c r="B154" s="150"/>
      <c r="C154" s="188"/>
      <c r="D154" s="189"/>
      <c r="E154" s="148"/>
      <c r="F154" s="148"/>
      <c r="G154" s="36"/>
      <c r="H154" s="14"/>
      <c r="I154" s="18"/>
      <c r="J154" s="16"/>
      <c r="K154" s="134"/>
      <c r="L154" s="134"/>
      <c r="M154" s="134"/>
      <c r="N154" s="134"/>
      <c r="O154" s="134"/>
      <c r="P154" s="134"/>
      <c r="Q154" s="134"/>
      <c r="R154" s="134"/>
    </row>
    <row r="155" spans="1:18" ht="15.75" x14ac:dyDescent="0.25">
      <c r="A155" s="163"/>
      <c r="B155" s="150"/>
      <c r="C155" s="188"/>
      <c r="D155" s="189"/>
      <c r="E155" s="148"/>
      <c r="F155" s="148"/>
      <c r="G155" s="13"/>
      <c r="H155" s="14"/>
      <c r="I155" s="18"/>
      <c r="J155" s="16"/>
      <c r="K155" s="134"/>
      <c r="L155" s="134"/>
      <c r="M155" s="134"/>
      <c r="N155" s="134"/>
      <c r="O155" s="134"/>
      <c r="P155" s="134"/>
      <c r="Q155" s="134"/>
      <c r="R155" s="134"/>
    </row>
    <row r="156" spans="1:18" ht="15.75" x14ac:dyDescent="0.25">
      <c r="A156" s="163"/>
      <c r="B156" s="150"/>
      <c r="C156" s="188"/>
      <c r="D156" s="189"/>
      <c r="E156" s="148"/>
      <c r="F156" s="148"/>
      <c r="G156" s="13"/>
      <c r="H156" s="14"/>
      <c r="I156" s="18"/>
      <c r="J156" s="16"/>
      <c r="K156" s="134"/>
      <c r="L156" s="134"/>
      <c r="M156" s="134"/>
      <c r="N156" s="134"/>
      <c r="O156" s="134"/>
      <c r="P156" s="134"/>
      <c r="Q156" s="134"/>
      <c r="R156" s="134"/>
    </row>
    <row r="157" spans="1:18" ht="15.75" x14ac:dyDescent="0.25">
      <c r="A157" s="163"/>
      <c r="B157" s="150"/>
      <c r="C157" s="188"/>
      <c r="D157" s="189"/>
      <c r="E157" s="148"/>
      <c r="F157" s="148"/>
      <c r="G157" s="29"/>
      <c r="H157" s="14"/>
      <c r="I157" s="18"/>
      <c r="J157" s="16"/>
      <c r="K157" s="134"/>
      <c r="L157" s="134"/>
      <c r="M157" s="134"/>
      <c r="N157" s="134"/>
      <c r="O157" s="134"/>
      <c r="P157" s="134"/>
      <c r="Q157" s="134"/>
      <c r="R157" s="134"/>
    </row>
    <row r="158" spans="1:18" ht="15.75" x14ac:dyDescent="0.25">
      <c r="A158" s="163"/>
      <c r="B158" s="150"/>
      <c r="C158" s="188"/>
      <c r="D158" s="189"/>
      <c r="E158" s="148"/>
      <c r="F158" s="148"/>
      <c r="G158" s="13"/>
      <c r="H158" s="14"/>
      <c r="I158" s="18"/>
      <c r="J158" s="16"/>
      <c r="K158" s="134"/>
      <c r="L158" s="134"/>
      <c r="M158" s="134"/>
      <c r="N158" s="134"/>
      <c r="O158" s="134"/>
      <c r="P158" s="134"/>
      <c r="Q158" s="134"/>
      <c r="R158" s="134"/>
    </row>
    <row r="159" spans="1:18" ht="15.75" x14ac:dyDescent="0.25">
      <c r="A159" s="163"/>
      <c r="B159" s="150"/>
      <c r="C159" s="188"/>
      <c r="D159" s="189"/>
      <c r="E159" s="148"/>
      <c r="F159" s="148"/>
      <c r="G159" s="13"/>
      <c r="H159" s="14"/>
      <c r="I159" s="18"/>
      <c r="J159" s="16"/>
      <c r="K159" s="134"/>
      <c r="L159" s="134"/>
      <c r="M159" s="134"/>
      <c r="N159" s="134"/>
      <c r="O159" s="134"/>
      <c r="P159" s="134"/>
      <c r="Q159" s="134"/>
      <c r="R159" s="134"/>
    </row>
    <row r="160" spans="1:18" ht="15.75" x14ac:dyDescent="0.25">
      <c r="A160" s="163"/>
      <c r="B160" s="150"/>
      <c r="C160" s="188"/>
      <c r="D160" s="189"/>
      <c r="E160" s="148"/>
      <c r="F160" s="148"/>
      <c r="G160" s="13"/>
      <c r="H160" s="14"/>
      <c r="I160" s="18"/>
      <c r="J160" s="16"/>
      <c r="K160" s="134"/>
      <c r="L160" s="134"/>
      <c r="M160" s="134"/>
      <c r="N160" s="134"/>
      <c r="O160" s="134"/>
      <c r="P160" s="134"/>
      <c r="Q160" s="134"/>
      <c r="R160" s="134"/>
    </row>
    <row r="161" spans="1:18" ht="15.75" x14ac:dyDescent="0.25">
      <c r="A161" s="163"/>
      <c r="B161" s="150"/>
      <c r="C161" s="190"/>
      <c r="D161" s="191"/>
      <c r="E161" s="149"/>
      <c r="F161" s="149"/>
      <c r="G161" s="13"/>
      <c r="H161" s="14"/>
      <c r="I161" s="18"/>
      <c r="J161" s="16"/>
      <c r="K161" s="134"/>
      <c r="L161" s="134"/>
      <c r="M161" s="134"/>
      <c r="N161" s="134"/>
      <c r="O161" s="134"/>
      <c r="P161" s="134"/>
      <c r="Q161" s="134"/>
      <c r="R161" s="134"/>
    </row>
    <row r="162" spans="1:18" ht="15.75" x14ac:dyDescent="0.25">
      <c r="A162" s="163"/>
      <c r="B162" s="150"/>
      <c r="C162" s="37"/>
      <c r="D162" s="38"/>
      <c r="E162" s="39"/>
      <c r="F162" s="38"/>
      <c r="G162" s="38"/>
      <c r="H162" s="40"/>
      <c r="I162" s="41"/>
      <c r="J162" s="42"/>
      <c r="K162" s="134"/>
      <c r="L162" s="134"/>
      <c r="M162" s="134"/>
      <c r="N162" s="134"/>
      <c r="O162" s="134"/>
      <c r="P162" s="134"/>
      <c r="Q162" s="134"/>
      <c r="R162" s="134"/>
    </row>
    <row r="163" spans="1:18" ht="15.75" x14ac:dyDescent="0.25">
      <c r="A163" s="163"/>
      <c r="B163" s="150" t="s">
        <v>80</v>
      </c>
      <c r="C163" s="151" t="s">
        <v>51</v>
      </c>
      <c r="D163" s="152"/>
      <c r="E163" s="148">
        <v>2</v>
      </c>
      <c r="F163" s="148" t="s">
        <v>24</v>
      </c>
      <c r="G163" s="36" t="s">
        <v>82</v>
      </c>
      <c r="H163" s="43" t="s">
        <v>51</v>
      </c>
      <c r="I163" s="18" t="s">
        <v>24</v>
      </c>
      <c r="J163" s="16" t="s">
        <v>28</v>
      </c>
      <c r="K163" s="134"/>
      <c r="L163" s="134"/>
      <c r="M163" s="134"/>
      <c r="N163" s="134"/>
      <c r="O163" s="134"/>
      <c r="P163" s="134"/>
      <c r="Q163" s="134"/>
      <c r="R163" s="134"/>
    </row>
    <row r="164" spans="1:18" ht="15.75" x14ac:dyDescent="0.25">
      <c r="A164" s="163"/>
      <c r="B164" s="150"/>
      <c r="C164" s="153"/>
      <c r="D164" s="154"/>
      <c r="E164" s="148"/>
      <c r="F164" s="148"/>
      <c r="G164" s="13"/>
      <c r="H164" s="14"/>
      <c r="I164" s="18"/>
      <c r="J164" s="16"/>
      <c r="K164" s="134"/>
      <c r="L164" s="134"/>
      <c r="M164" s="134"/>
      <c r="N164" s="134"/>
      <c r="O164" s="134"/>
      <c r="P164" s="134"/>
      <c r="Q164" s="134"/>
      <c r="R164" s="134"/>
    </row>
    <row r="165" spans="1:18" ht="15.75" x14ac:dyDescent="0.25">
      <c r="A165" s="163"/>
      <c r="B165" s="150"/>
      <c r="C165" s="153"/>
      <c r="D165" s="154"/>
      <c r="E165" s="148"/>
      <c r="F165" s="148"/>
      <c r="G165" s="13"/>
      <c r="H165" s="14"/>
      <c r="I165" s="18"/>
      <c r="J165" s="16"/>
      <c r="K165" s="134"/>
      <c r="L165" s="134"/>
      <c r="M165" s="134"/>
      <c r="N165" s="134"/>
      <c r="O165" s="134"/>
      <c r="P165" s="134"/>
      <c r="Q165" s="134"/>
      <c r="R165" s="134"/>
    </row>
    <row r="166" spans="1:18" ht="15.75" x14ac:dyDescent="0.25">
      <c r="A166" s="163"/>
      <c r="B166" s="150"/>
      <c r="C166" s="153"/>
      <c r="D166" s="154"/>
      <c r="E166" s="148"/>
      <c r="F166" s="148"/>
      <c r="G166" s="29"/>
      <c r="H166" s="14"/>
      <c r="I166" s="18"/>
      <c r="J166" s="16"/>
      <c r="K166" s="134"/>
      <c r="L166" s="134"/>
      <c r="M166" s="134"/>
      <c r="N166" s="134"/>
      <c r="O166" s="134"/>
      <c r="P166" s="134"/>
      <c r="Q166" s="134"/>
      <c r="R166" s="134"/>
    </row>
    <row r="167" spans="1:18" ht="15.75" x14ac:dyDescent="0.25">
      <c r="A167" s="163"/>
      <c r="B167" s="150"/>
      <c r="C167" s="153"/>
      <c r="D167" s="154"/>
      <c r="E167" s="148"/>
      <c r="F167" s="148"/>
      <c r="G167" s="13"/>
      <c r="H167" s="14"/>
      <c r="I167" s="18"/>
      <c r="J167" s="16"/>
      <c r="K167" s="134"/>
      <c r="L167" s="134"/>
      <c r="M167" s="134"/>
      <c r="N167" s="134"/>
      <c r="O167" s="134"/>
      <c r="P167" s="134"/>
      <c r="Q167" s="134"/>
      <c r="R167" s="134"/>
    </row>
    <row r="168" spans="1:18" ht="15.75" x14ac:dyDescent="0.25">
      <c r="A168" s="163"/>
      <c r="B168" s="150"/>
      <c r="C168" s="153"/>
      <c r="D168" s="154"/>
      <c r="E168" s="148"/>
      <c r="F168" s="148"/>
      <c r="G168" s="13"/>
      <c r="H168" s="14"/>
      <c r="I168" s="18"/>
      <c r="J168" s="16"/>
      <c r="K168" s="134"/>
      <c r="L168" s="134"/>
      <c r="M168" s="134"/>
      <c r="N168" s="134"/>
      <c r="O168" s="134"/>
      <c r="P168" s="134"/>
      <c r="Q168" s="134"/>
      <c r="R168" s="134"/>
    </row>
    <row r="169" spans="1:18" ht="15.75" x14ac:dyDescent="0.25">
      <c r="A169" s="163"/>
      <c r="B169" s="150"/>
      <c r="C169" s="153"/>
      <c r="D169" s="154"/>
      <c r="E169" s="148"/>
      <c r="F169" s="148"/>
      <c r="G169" s="13"/>
      <c r="H169" s="14"/>
      <c r="I169" s="18"/>
      <c r="J169" s="16"/>
      <c r="K169" s="134"/>
      <c r="L169" s="134"/>
      <c r="M169" s="134"/>
      <c r="N169" s="134"/>
      <c r="O169" s="134"/>
      <c r="P169" s="134"/>
      <c r="Q169" s="134"/>
      <c r="R169" s="134"/>
    </row>
    <row r="170" spans="1:18" ht="15.75" x14ac:dyDescent="0.25">
      <c r="A170" s="163"/>
      <c r="B170" s="150"/>
      <c r="C170" s="153"/>
      <c r="D170" s="154"/>
      <c r="E170" s="148"/>
      <c r="F170" s="148"/>
      <c r="G170" s="29"/>
      <c r="H170" s="14"/>
      <c r="I170" s="18"/>
      <c r="J170" s="16"/>
      <c r="K170" s="134"/>
      <c r="L170" s="134"/>
      <c r="M170" s="134"/>
      <c r="N170" s="134"/>
      <c r="O170" s="134"/>
      <c r="P170" s="134"/>
      <c r="Q170" s="134"/>
      <c r="R170" s="134"/>
    </row>
    <row r="171" spans="1:18" ht="15.75" x14ac:dyDescent="0.25">
      <c r="A171" s="163"/>
      <c r="B171" s="150"/>
      <c r="C171" s="153"/>
      <c r="D171" s="154"/>
      <c r="E171" s="148"/>
      <c r="F171" s="148"/>
      <c r="G171" s="13"/>
      <c r="H171" s="14"/>
      <c r="I171" s="18"/>
      <c r="J171" s="16"/>
      <c r="K171" s="134"/>
      <c r="L171" s="134"/>
      <c r="M171" s="134"/>
      <c r="N171" s="134"/>
      <c r="O171" s="134"/>
      <c r="P171" s="134"/>
      <c r="Q171" s="134"/>
      <c r="R171" s="134"/>
    </row>
    <row r="172" spans="1:18" ht="15.75" x14ac:dyDescent="0.25">
      <c r="A172" s="163"/>
      <c r="B172" s="150"/>
      <c r="C172" s="153"/>
      <c r="D172" s="154"/>
      <c r="E172" s="148"/>
      <c r="F172" s="148"/>
      <c r="G172" s="13"/>
      <c r="H172" s="14"/>
      <c r="I172" s="18"/>
      <c r="J172" s="16"/>
      <c r="K172" s="134"/>
      <c r="L172" s="134"/>
      <c r="M172" s="134"/>
      <c r="N172" s="134"/>
      <c r="O172" s="134"/>
      <c r="P172" s="134"/>
      <c r="Q172" s="134"/>
      <c r="R172" s="134"/>
    </row>
    <row r="173" spans="1:18" ht="15.75" x14ac:dyDescent="0.25">
      <c r="A173" s="163"/>
      <c r="B173" s="150"/>
      <c r="C173" s="153"/>
      <c r="D173" s="154"/>
      <c r="E173" s="148"/>
      <c r="F173" s="148"/>
      <c r="G173" s="13"/>
      <c r="H173" s="14"/>
      <c r="I173" s="18"/>
      <c r="J173" s="16"/>
      <c r="K173" s="134"/>
      <c r="L173" s="134"/>
      <c r="M173" s="134"/>
      <c r="N173" s="134"/>
      <c r="O173" s="134"/>
      <c r="P173" s="134"/>
      <c r="Q173" s="134"/>
      <c r="R173" s="134"/>
    </row>
    <row r="174" spans="1:18" ht="15.75" x14ac:dyDescent="0.25">
      <c r="A174" s="163"/>
      <c r="B174" s="150"/>
      <c r="C174" s="155"/>
      <c r="D174" s="156"/>
      <c r="E174" s="149"/>
      <c r="F174" s="149"/>
      <c r="G174" s="13"/>
      <c r="H174" s="43"/>
      <c r="I174" s="18"/>
      <c r="J174" s="16"/>
      <c r="K174" s="134"/>
      <c r="L174" s="134"/>
      <c r="M174" s="134"/>
      <c r="N174" s="134"/>
      <c r="O174" s="134"/>
      <c r="P174" s="134"/>
      <c r="Q174" s="134"/>
      <c r="R174" s="134"/>
    </row>
    <row r="175" spans="1:18" ht="15.75" x14ac:dyDescent="0.25">
      <c r="A175" s="163"/>
      <c r="B175" s="150"/>
      <c r="C175" s="37"/>
      <c r="D175" s="38"/>
      <c r="E175" s="39"/>
      <c r="F175" s="38"/>
      <c r="G175" s="38"/>
      <c r="H175" s="40"/>
      <c r="I175" s="41"/>
      <c r="J175" s="42"/>
      <c r="K175" s="134"/>
      <c r="L175" s="134"/>
      <c r="M175" s="134"/>
      <c r="N175" s="134"/>
      <c r="O175" s="134"/>
      <c r="P175" s="134"/>
      <c r="Q175" s="134"/>
      <c r="R175" s="134"/>
    </row>
    <row r="176" spans="1:18" ht="15.75" x14ac:dyDescent="0.25">
      <c r="A176" s="163"/>
      <c r="B176" s="150" t="s">
        <v>84</v>
      </c>
      <c r="C176" s="151" t="s">
        <v>298</v>
      </c>
      <c r="D176" s="152"/>
      <c r="E176" s="148">
        <v>8</v>
      </c>
      <c r="F176" s="148" t="s">
        <v>24</v>
      </c>
      <c r="G176" s="36" t="s">
        <v>86</v>
      </c>
      <c r="H176" s="14" t="s">
        <v>298</v>
      </c>
      <c r="I176" s="18" t="s">
        <v>33</v>
      </c>
      <c r="J176" s="16" t="s">
        <v>54</v>
      </c>
      <c r="K176" s="134"/>
      <c r="L176" s="134"/>
      <c r="M176" s="134"/>
      <c r="N176" s="134"/>
      <c r="O176" s="134"/>
      <c r="P176" s="134"/>
      <c r="Q176" s="134"/>
      <c r="R176" s="134"/>
    </row>
    <row r="177" spans="1:18" ht="15.75" x14ac:dyDescent="0.25">
      <c r="A177" s="163"/>
      <c r="B177" s="150"/>
      <c r="C177" s="153"/>
      <c r="D177" s="154"/>
      <c r="E177" s="148"/>
      <c r="F177" s="148"/>
      <c r="G177" s="58" t="s">
        <v>86</v>
      </c>
      <c r="H177" s="14" t="s">
        <v>298</v>
      </c>
      <c r="I177" s="18" t="s">
        <v>33</v>
      </c>
      <c r="J177" s="16" t="s">
        <v>133</v>
      </c>
      <c r="K177" s="134"/>
      <c r="L177" s="134"/>
      <c r="M177" s="134"/>
      <c r="N177" s="134"/>
      <c r="O177" s="134"/>
      <c r="P177" s="134"/>
      <c r="Q177" s="134"/>
      <c r="R177" s="134"/>
    </row>
    <row r="178" spans="1:18" ht="15.75" x14ac:dyDescent="0.25">
      <c r="A178" s="163"/>
      <c r="B178" s="150"/>
      <c r="C178" s="153"/>
      <c r="D178" s="154"/>
      <c r="E178" s="148"/>
      <c r="F178" s="148"/>
      <c r="G178" s="58" t="s">
        <v>86</v>
      </c>
      <c r="H178" s="14" t="s">
        <v>298</v>
      </c>
      <c r="I178" s="18" t="s">
        <v>33</v>
      </c>
      <c r="J178" s="16" t="s">
        <v>54</v>
      </c>
      <c r="K178" s="134"/>
      <c r="L178" s="134"/>
      <c r="M178" s="134"/>
      <c r="N178" s="134"/>
      <c r="O178" s="134"/>
      <c r="P178" s="134"/>
      <c r="Q178" s="134"/>
      <c r="R178" s="134"/>
    </row>
    <row r="179" spans="1:18" ht="15.75" x14ac:dyDescent="0.25">
      <c r="A179" s="163"/>
      <c r="B179" s="150"/>
      <c r="C179" s="153"/>
      <c r="D179" s="154"/>
      <c r="E179" s="148"/>
      <c r="F179" s="148"/>
      <c r="G179" s="13"/>
      <c r="H179" s="14"/>
      <c r="I179" s="18"/>
      <c r="J179" s="16"/>
      <c r="K179" s="134"/>
      <c r="L179" s="134"/>
      <c r="M179" s="134"/>
      <c r="N179" s="134"/>
      <c r="O179" s="134"/>
      <c r="P179" s="134"/>
      <c r="Q179" s="134"/>
      <c r="R179" s="134"/>
    </row>
    <row r="180" spans="1:18" ht="15.75" x14ac:dyDescent="0.25">
      <c r="A180" s="163"/>
      <c r="B180" s="150"/>
      <c r="C180" s="153"/>
      <c r="D180" s="154"/>
      <c r="E180" s="148"/>
      <c r="F180" s="148"/>
      <c r="G180" s="13"/>
      <c r="H180" s="14"/>
      <c r="I180" s="18"/>
      <c r="J180" s="16"/>
      <c r="K180" s="134"/>
      <c r="L180" s="134"/>
      <c r="M180" s="134"/>
      <c r="N180" s="134"/>
      <c r="O180" s="134"/>
      <c r="P180" s="134"/>
      <c r="Q180" s="134"/>
      <c r="R180" s="134"/>
    </row>
    <row r="181" spans="1:18" ht="15.75" x14ac:dyDescent="0.25">
      <c r="A181" s="163"/>
      <c r="B181" s="150"/>
      <c r="C181" s="153"/>
      <c r="D181" s="154"/>
      <c r="E181" s="148"/>
      <c r="F181" s="148"/>
      <c r="G181" s="13"/>
      <c r="H181" s="14"/>
      <c r="I181" s="18"/>
      <c r="J181" s="16"/>
      <c r="K181" s="134"/>
      <c r="L181" s="134"/>
      <c r="M181" s="134"/>
      <c r="N181" s="134"/>
      <c r="O181" s="134"/>
      <c r="P181" s="134"/>
      <c r="Q181" s="134"/>
      <c r="R181" s="134"/>
    </row>
    <row r="182" spans="1:18" ht="15.75" x14ac:dyDescent="0.25">
      <c r="A182" s="163"/>
      <c r="B182" s="150"/>
      <c r="C182" s="153"/>
      <c r="D182" s="154"/>
      <c r="E182" s="148"/>
      <c r="F182" s="148"/>
      <c r="G182" s="13"/>
      <c r="H182" s="14"/>
      <c r="I182" s="18"/>
      <c r="J182" s="16"/>
      <c r="K182" s="134"/>
      <c r="L182" s="134"/>
      <c r="M182" s="134"/>
      <c r="N182" s="134"/>
      <c r="O182" s="134"/>
      <c r="P182" s="134"/>
      <c r="Q182" s="134"/>
      <c r="R182" s="134"/>
    </row>
    <row r="183" spans="1:18" ht="15.75" x14ac:dyDescent="0.25">
      <c r="A183" s="163"/>
      <c r="B183" s="150"/>
      <c r="C183" s="153"/>
      <c r="D183" s="154"/>
      <c r="E183" s="148"/>
      <c r="F183" s="148"/>
      <c r="G183" s="13"/>
      <c r="H183" s="14"/>
      <c r="I183" s="18"/>
      <c r="J183" s="16"/>
      <c r="K183" s="134"/>
      <c r="L183" s="134"/>
      <c r="M183" s="134"/>
      <c r="N183" s="134"/>
      <c r="O183" s="134"/>
      <c r="P183" s="134"/>
      <c r="Q183" s="134"/>
      <c r="R183" s="134"/>
    </row>
    <row r="184" spans="1:18" ht="15.75" x14ac:dyDescent="0.25">
      <c r="A184" s="163"/>
      <c r="B184" s="150"/>
      <c r="C184" s="153"/>
      <c r="D184" s="154"/>
      <c r="E184" s="148"/>
      <c r="F184" s="148"/>
      <c r="G184" s="13"/>
      <c r="H184" s="14"/>
      <c r="I184" s="18"/>
      <c r="J184" s="16"/>
      <c r="K184" s="134"/>
      <c r="L184" s="134"/>
      <c r="M184" s="134"/>
      <c r="N184" s="134"/>
      <c r="O184" s="134"/>
      <c r="P184" s="134"/>
      <c r="Q184" s="134"/>
      <c r="R184" s="134"/>
    </row>
    <row r="185" spans="1:18" ht="15.75" x14ac:dyDescent="0.25">
      <c r="A185" s="163"/>
      <c r="B185" s="150"/>
      <c r="C185" s="153"/>
      <c r="D185" s="154"/>
      <c r="E185" s="148"/>
      <c r="F185" s="148"/>
      <c r="G185" s="13"/>
      <c r="H185" s="14"/>
      <c r="I185" s="18"/>
      <c r="J185" s="16"/>
      <c r="K185" s="134"/>
      <c r="L185" s="134"/>
      <c r="M185" s="134"/>
      <c r="N185" s="134"/>
      <c r="O185" s="134"/>
      <c r="P185" s="134"/>
      <c r="Q185" s="134"/>
      <c r="R185" s="134"/>
    </row>
    <row r="186" spans="1:18" ht="15.75" x14ac:dyDescent="0.25">
      <c r="A186" s="163"/>
      <c r="B186" s="150"/>
      <c r="C186" s="153"/>
      <c r="D186" s="154"/>
      <c r="E186" s="148"/>
      <c r="F186" s="148"/>
      <c r="G186" s="13"/>
      <c r="H186" s="14"/>
      <c r="I186" s="18"/>
      <c r="J186" s="16"/>
      <c r="K186" s="134"/>
      <c r="L186" s="134"/>
      <c r="M186" s="134"/>
      <c r="N186" s="134"/>
      <c r="O186" s="134"/>
      <c r="P186" s="134"/>
      <c r="Q186" s="134"/>
      <c r="R186" s="134"/>
    </row>
    <row r="187" spans="1:18" ht="15.75" x14ac:dyDescent="0.25">
      <c r="A187" s="163"/>
      <c r="B187" s="150"/>
      <c r="C187" s="155"/>
      <c r="D187" s="156"/>
      <c r="E187" s="149"/>
      <c r="F187" s="149"/>
      <c r="G187" s="13"/>
      <c r="H187" s="14"/>
      <c r="I187" s="18"/>
      <c r="J187" s="16"/>
      <c r="K187" s="134"/>
      <c r="L187" s="134"/>
      <c r="M187" s="134"/>
      <c r="N187" s="134"/>
      <c r="O187" s="134"/>
      <c r="P187" s="134"/>
      <c r="Q187" s="134"/>
      <c r="R187" s="134"/>
    </row>
    <row r="188" spans="1:18" ht="15.75" x14ac:dyDescent="0.25">
      <c r="A188" s="163"/>
      <c r="B188" s="150"/>
      <c r="C188" s="37"/>
      <c r="D188" s="38"/>
      <c r="E188" s="39"/>
      <c r="F188" s="38"/>
      <c r="G188" s="38"/>
      <c r="H188" s="40"/>
      <c r="I188" s="41"/>
      <c r="J188" s="42"/>
      <c r="K188" s="134"/>
      <c r="L188" s="134"/>
      <c r="M188" s="134"/>
      <c r="N188" s="134"/>
      <c r="O188" s="134"/>
      <c r="P188" s="134"/>
      <c r="Q188" s="134"/>
      <c r="R188" s="134"/>
    </row>
    <row r="189" spans="1:18" ht="15.75" x14ac:dyDescent="0.25">
      <c r="A189" s="163"/>
      <c r="B189" s="150" t="s">
        <v>88</v>
      </c>
      <c r="C189" s="151" t="s">
        <v>85</v>
      </c>
      <c r="D189" s="152"/>
      <c r="E189" s="148">
        <v>15</v>
      </c>
      <c r="F189" s="148" t="s">
        <v>24</v>
      </c>
      <c r="G189" s="36" t="s">
        <v>240</v>
      </c>
      <c r="H189" s="14" t="s">
        <v>85</v>
      </c>
      <c r="I189" s="18" t="s">
        <v>24</v>
      </c>
      <c r="J189" s="57"/>
      <c r="K189" s="134"/>
      <c r="L189" s="134"/>
      <c r="M189" s="134"/>
      <c r="N189" s="134"/>
      <c r="O189" s="134"/>
      <c r="P189" s="134"/>
      <c r="Q189" s="134"/>
      <c r="R189" s="134"/>
    </row>
    <row r="190" spans="1:18" ht="15.75" x14ac:dyDescent="0.25">
      <c r="A190" s="163"/>
      <c r="B190" s="150"/>
      <c r="C190" s="153"/>
      <c r="D190" s="154"/>
      <c r="E190" s="148"/>
      <c r="F190" s="148"/>
      <c r="G190" s="13"/>
      <c r="H190" s="14"/>
      <c r="I190" s="18"/>
      <c r="J190" s="16"/>
      <c r="K190" s="134"/>
      <c r="L190" s="134"/>
      <c r="M190" s="134"/>
      <c r="N190" s="134"/>
      <c r="O190" s="134"/>
      <c r="P190" s="134"/>
      <c r="Q190" s="134"/>
      <c r="R190" s="134"/>
    </row>
    <row r="191" spans="1:18" ht="15.75" x14ac:dyDescent="0.25">
      <c r="A191" s="163"/>
      <c r="B191" s="150"/>
      <c r="C191" s="153"/>
      <c r="D191" s="154"/>
      <c r="E191" s="148"/>
      <c r="F191" s="148"/>
      <c r="G191" s="13"/>
      <c r="H191" s="14"/>
      <c r="I191" s="18"/>
      <c r="J191" s="16"/>
      <c r="K191" s="134"/>
      <c r="L191" s="134"/>
      <c r="M191" s="134"/>
      <c r="N191" s="134"/>
      <c r="O191" s="134"/>
      <c r="P191" s="134"/>
      <c r="Q191" s="134"/>
      <c r="R191" s="134"/>
    </row>
    <row r="192" spans="1:18" ht="15.75" x14ac:dyDescent="0.25">
      <c r="A192" s="163"/>
      <c r="B192" s="150"/>
      <c r="C192" s="153"/>
      <c r="D192" s="154"/>
      <c r="E192" s="148"/>
      <c r="F192" s="148"/>
      <c r="G192" s="29"/>
      <c r="H192" s="14"/>
      <c r="I192" s="18"/>
      <c r="J192" s="16"/>
      <c r="K192" s="134"/>
      <c r="L192" s="134"/>
      <c r="M192" s="134"/>
      <c r="N192" s="134"/>
      <c r="O192" s="134"/>
      <c r="P192" s="134"/>
      <c r="Q192" s="134"/>
      <c r="R192" s="134"/>
    </row>
    <row r="193" spans="1:18" ht="15.75" x14ac:dyDescent="0.25">
      <c r="A193" s="163"/>
      <c r="B193" s="150"/>
      <c r="C193" s="153"/>
      <c r="D193" s="154"/>
      <c r="E193" s="148"/>
      <c r="F193" s="148"/>
      <c r="G193" s="13"/>
      <c r="H193" s="14"/>
      <c r="I193" s="18"/>
      <c r="J193" s="16"/>
      <c r="K193" s="134"/>
      <c r="L193" s="134"/>
      <c r="M193" s="134"/>
      <c r="N193" s="134"/>
      <c r="O193" s="134"/>
      <c r="P193" s="134"/>
      <c r="Q193" s="134"/>
      <c r="R193" s="134"/>
    </row>
    <row r="194" spans="1:18" ht="15.75" x14ac:dyDescent="0.25">
      <c r="A194" s="163"/>
      <c r="B194" s="150"/>
      <c r="C194" s="153"/>
      <c r="D194" s="154"/>
      <c r="E194" s="148"/>
      <c r="F194" s="148"/>
      <c r="G194" s="13"/>
      <c r="H194" s="14"/>
      <c r="I194" s="18"/>
      <c r="J194" s="16"/>
      <c r="K194" s="134"/>
      <c r="L194" s="134"/>
      <c r="M194" s="134"/>
      <c r="N194" s="134"/>
      <c r="O194" s="134"/>
      <c r="P194" s="134"/>
      <c r="Q194" s="134"/>
      <c r="R194" s="134"/>
    </row>
    <row r="195" spans="1:18" ht="15.75" x14ac:dyDescent="0.25">
      <c r="A195" s="163"/>
      <c r="B195" s="150"/>
      <c r="C195" s="153"/>
      <c r="D195" s="154"/>
      <c r="E195" s="148"/>
      <c r="F195" s="148"/>
      <c r="G195" s="13"/>
      <c r="H195" s="14"/>
      <c r="I195" s="18"/>
      <c r="J195" s="16"/>
      <c r="K195" s="134"/>
      <c r="L195" s="134"/>
      <c r="M195" s="134"/>
      <c r="N195" s="134"/>
      <c r="O195" s="134"/>
      <c r="P195" s="134"/>
      <c r="Q195" s="134"/>
      <c r="R195" s="134"/>
    </row>
    <row r="196" spans="1:18" ht="15.75" x14ac:dyDescent="0.25">
      <c r="A196" s="163"/>
      <c r="B196" s="150"/>
      <c r="C196" s="153"/>
      <c r="D196" s="154"/>
      <c r="E196" s="148"/>
      <c r="F196" s="148"/>
      <c r="G196" s="13"/>
      <c r="H196" s="14"/>
      <c r="I196" s="18"/>
      <c r="J196" s="16"/>
      <c r="K196" s="134"/>
      <c r="L196" s="134"/>
      <c r="M196" s="134"/>
      <c r="N196" s="134"/>
      <c r="O196" s="134"/>
      <c r="P196" s="134"/>
      <c r="Q196" s="134"/>
      <c r="R196" s="134"/>
    </row>
    <row r="197" spans="1:18" ht="15.75" x14ac:dyDescent="0.25">
      <c r="A197" s="163"/>
      <c r="B197" s="150"/>
      <c r="C197" s="153"/>
      <c r="D197" s="154"/>
      <c r="E197" s="148"/>
      <c r="F197" s="148"/>
      <c r="G197" s="13"/>
      <c r="H197" s="14"/>
      <c r="I197" s="18"/>
      <c r="J197" s="16"/>
      <c r="K197" s="134"/>
      <c r="L197" s="134"/>
      <c r="M197" s="134"/>
      <c r="N197" s="134"/>
      <c r="O197" s="134"/>
      <c r="P197" s="134"/>
      <c r="Q197" s="134"/>
      <c r="R197" s="134"/>
    </row>
    <row r="198" spans="1:18" ht="15.75" x14ac:dyDescent="0.25">
      <c r="A198" s="163"/>
      <c r="B198" s="150"/>
      <c r="C198" s="153"/>
      <c r="D198" s="154"/>
      <c r="E198" s="148"/>
      <c r="F198" s="148"/>
      <c r="G198" s="13"/>
      <c r="H198" s="14"/>
      <c r="I198" s="18"/>
      <c r="J198" s="16"/>
      <c r="K198" s="134"/>
      <c r="L198" s="134"/>
      <c r="M198" s="134"/>
      <c r="N198" s="134"/>
      <c r="O198" s="134"/>
      <c r="P198" s="134"/>
      <c r="Q198" s="134"/>
      <c r="R198" s="134"/>
    </row>
    <row r="199" spans="1:18" ht="15.75" x14ac:dyDescent="0.25">
      <c r="A199" s="163"/>
      <c r="B199" s="150"/>
      <c r="C199" s="153"/>
      <c r="D199" s="154"/>
      <c r="E199" s="148"/>
      <c r="F199" s="148"/>
      <c r="G199" s="13"/>
      <c r="H199" s="14"/>
      <c r="I199" s="18"/>
      <c r="J199" s="16"/>
      <c r="K199" s="134"/>
      <c r="L199" s="134"/>
      <c r="M199" s="134"/>
      <c r="N199" s="134"/>
      <c r="O199" s="134"/>
      <c r="P199" s="134"/>
      <c r="Q199" s="134"/>
      <c r="R199" s="134"/>
    </row>
    <row r="200" spans="1:18" ht="15.75" x14ac:dyDescent="0.25">
      <c r="A200" s="163"/>
      <c r="B200" s="150"/>
      <c r="C200" s="155"/>
      <c r="D200" s="156"/>
      <c r="E200" s="149"/>
      <c r="F200" s="149"/>
      <c r="G200" s="13"/>
      <c r="H200" s="14"/>
      <c r="I200" s="18"/>
      <c r="J200" s="16"/>
      <c r="K200" s="134"/>
      <c r="L200" s="134"/>
      <c r="M200" s="134"/>
      <c r="N200" s="134"/>
      <c r="O200" s="134"/>
      <c r="P200" s="134"/>
      <c r="Q200" s="134"/>
      <c r="R200" s="134"/>
    </row>
    <row r="201" spans="1:18" ht="15.75" x14ac:dyDescent="0.25">
      <c r="A201" s="163"/>
      <c r="B201" s="150"/>
      <c r="C201" s="37"/>
      <c r="D201" s="38"/>
      <c r="E201" s="39"/>
      <c r="F201" s="38"/>
      <c r="G201" s="38"/>
      <c r="H201" s="40"/>
      <c r="I201" s="41"/>
      <c r="J201" s="42"/>
      <c r="K201" s="134"/>
      <c r="L201" s="134"/>
      <c r="M201" s="134"/>
      <c r="N201" s="134"/>
      <c r="O201" s="134"/>
      <c r="P201" s="134"/>
      <c r="Q201" s="134"/>
      <c r="R201" s="134"/>
    </row>
    <row r="202" spans="1:18" ht="15.75" x14ac:dyDescent="0.25">
      <c r="A202" s="163"/>
      <c r="B202" s="150"/>
      <c r="C202" s="151"/>
      <c r="D202" s="152"/>
      <c r="E202" s="148"/>
      <c r="F202" s="148"/>
      <c r="G202" s="36"/>
      <c r="H202" s="14"/>
      <c r="I202" s="18"/>
      <c r="J202" s="16"/>
      <c r="K202" s="134"/>
      <c r="L202" s="134"/>
      <c r="M202" s="134"/>
      <c r="N202" s="134"/>
      <c r="O202" s="134"/>
      <c r="P202" s="134"/>
      <c r="Q202" s="134"/>
      <c r="R202" s="134"/>
    </row>
    <row r="203" spans="1:18" ht="15.75" x14ac:dyDescent="0.25">
      <c r="A203" s="163"/>
      <c r="B203" s="150"/>
      <c r="C203" s="153"/>
      <c r="D203" s="154"/>
      <c r="E203" s="148"/>
      <c r="F203" s="148"/>
      <c r="G203" s="13"/>
      <c r="H203" s="14"/>
      <c r="I203" s="18"/>
      <c r="J203" s="16"/>
      <c r="K203" s="134"/>
      <c r="L203" s="134"/>
      <c r="M203" s="134"/>
      <c r="N203" s="134"/>
      <c r="O203" s="134"/>
      <c r="P203" s="134"/>
      <c r="Q203" s="134"/>
      <c r="R203" s="134"/>
    </row>
    <row r="204" spans="1:18" ht="15.75" x14ac:dyDescent="0.25">
      <c r="A204" s="163"/>
      <c r="B204" s="150"/>
      <c r="C204" s="153"/>
      <c r="D204" s="154"/>
      <c r="E204" s="148"/>
      <c r="F204" s="148"/>
      <c r="G204" s="13"/>
      <c r="H204" s="14"/>
      <c r="I204" s="18"/>
      <c r="J204" s="16"/>
      <c r="K204" s="134"/>
      <c r="L204" s="134"/>
      <c r="M204" s="134"/>
      <c r="N204" s="134"/>
      <c r="O204" s="134"/>
      <c r="P204" s="134"/>
      <c r="Q204" s="134"/>
      <c r="R204" s="134"/>
    </row>
    <row r="205" spans="1:18" ht="15.75" x14ac:dyDescent="0.25">
      <c r="A205" s="163"/>
      <c r="B205" s="150"/>
      <c r="C205" s="153"/>
      <c r="D205" s="154"/>
      <c r="E205" s="148"/>
      <c r="F205" s="148"/>
      <c r="G205" s="13"/>
      <c r="H205" s="14"/>
      <c r="I205" s="18"/>
      <c r="J205" s="16"/>
      <c r="K205" s="134"/>
      <c r="L205" s="134"/>
      <c r="M205" s="134"/>
      <c r="N205" s="134"/>
      <c r="O205" s="134"/>
      <c r="P205" s="134"/>
      <c r="Q205" s="134"/>
      <c r="R205" s="134"/>
    </row>
    <row r="206" spans="1:18" ht="15.75" x14ac:dyDescent="0.25">
      <c r="A206" s="163"/>
      <c r="B206" s="150"/>
      <c r="C206" s="153"/>
      <c r="D206" s="154"/>
      <c r="E206" s="148"/>
      <c r="F206" s="148"/>
      <c r="G206" s="13"/>
      <c r="H206" s="14"/>
      <c r="I206" s="18"/>
      <c r="J206" s="16"/>
      <c r="K206" s="134"/>
      <c r="L206" s="134"/>
      <c r="M206" s="134"/>
      <c r="N206" s="134"/>
      <c r="O206" s="134"/>
      <c r="P206" s="134"/>
      <c r="Q206" s="134"/>
      <c r="R206" s="134"/>
    </row>
    <row r="207" spans="1:18" ht="15.75" x14ac:dyDescent="0.25">
      <c r="A207" s="163"/>
      <c r="B207" s="150"/>
      <c r="C207" s="153"/>
      <c r="D207" s="154"/>
      <c r="E207" s="148"/>
      <c r="F207" s="148"/>
      <c r="G207" s="13"/>
      <c r="H207" s="14"/>
      <c r="I207" s="18"/>
      <c r="J207" s="16"/>
      <c r="K207" s="134"/>
      <c r="L207" s="134"/>
      <c r="M207" s="134"/>
      <c r="N207" s="134"/>
      <c r="O207" s="134"/>
      <c r="P207" s="134"/>
      <c r="Q207" s="134"/>
      <c r="R207" s="134"/>
    </row>
    <row r="208" spans="1:18" ht="15.75" x14ac:dyDescent="0.25">
      <c r="A208" s="163"/>
      <c r="B208" s="150"/>
      <c r="C208" s="153"/>
      <c r="D208" s="154"/>
      <c r="E208" s="148"/>
      <c r="F208" s="148"/>
      <c r="G208" s="13"/>
      <c r="H208" s="14"/>
      <c r="I208" s="18"/>
      <c r="J208" s="16"/>
      <c r="K208" s="134"/>
      <c r="L208" s="134"/>
      <c r="M208" s="134"/>
      <c r="N208" s="134"/>
      <c r="O208" s="134"/>
      <c r="P208" s="134"/>
      <c r="Q208" s="134"/>
      <c r="R208" s="134"/>
    </row>
    <row r="209" spans="1:18" ht="15.75" x14ac:dyDescent="0.25">
      <c r="A209" s="163"/>
      <c r="B209" s="150"/>
      <c r="C209" s="153"/>
      <c r="D209" s="154"/>
      <c r="E209" s="148"/>
      <c r="F209" s="148"/>
      <c r="G209" s="13"/>
      <c r="H209" s="14"/>
      <c r="I209" s="18"/>
      <c r="J209" s="16"/>
      <c r="K209" s="134"/>
      <c r="L209" s="134"/>
      <c r="M209" s="134"/>
      <c r="N209" s="134"/>
      <c r="O209" s="134"/>
      <c r="P209" s="134"/>
      <c r="Q209" s="134"/>
      <c r="R209" s="134"/>
    </row>
    <row r="210" spans="1:18" ht="15.75" x14ac:dyDescent="0.25">
      <c r="A210" s="163"/>
      <c r="B210" s="150"/>
      <c r="C210" s="153"/>
      <c r="D210" s="154"/>
      <c r="E210" s="148"/>
      <c r="F210" s="148"/>
      <c r="G210" s="13"/>
      <c r="H210" s="14"/>
      <c r="I210" s="18"/>
      <c r="J210" s="16"/>
      <c r="K210" s="134"/>
      <c r="L210" s="134"/>
      <c r="M210" s="134"/>
      <c r="N210" s="134"/>
      <c r="O210" s="134"/>
      <c r="P210" s="134"/>
      <c r="Q210" s="134"/>
      <c r="R210" s="134"/>
    </row>
    <row r="211" spans="1:18" ht="15.75" x14ac:dyDescent="0.25">
      <c r="A211" s="163"/>
      <c r="B211" s="150"/>
      <c r="C211" s="153"/>
      <c r="D211" s="154"/>
      <c r="E211" s="148"/>
      <c r="F211" s="148"/>
      <c r="G211" s="13"/>
      <c r="H211" s="14"/>
      <c r="I211" s="18"/>
      <c r="J211" s="16"/>
      <c r="K211" s="134"/>
      <c r="L211" s="134"/>
      <c r="M211" s="134"/>
      <c r="N211" s="134"/>
      <c r="O211" s="134"/>
      <c r="P211" s="134"/>
      <c r="Q211" s="134"/>
      <c r="R211" s="134"/>
    </row>
    <row r="212" spans="1:18" ht="15.75" x14ac:dyDescent="0.25">
      <c r="A212" s="163"/>
      <c r="B212" s="150"/>
      <c r="C212" s="153"/>
      <c r="D212" s="154"/>
      <c r="E212" s="148"/>
      <c r="F212" s="148"/>
      <c r="G212" s="13"/>
      <c r="H212" s="14"/>
      <c r="I212" s="18"/>
      <c r="J212" s="16"/>
      <c r="K212" s="134"/>
      <c r="L212" s="134"/>
      <c r="M212" s="134"/>
      <c r="N212" s="134"/>
      <c r="O212" s="134"/>
      <c r="P212" s="134"/>
      <c r="Q212" s="134"/>
      <c r="R212" s="134"/>
    </row>
    <row r="213" spans="1:18" ht="15.75" x14ac:dyDescent="0.25">
      <c r="A213" s="163"/>
      <c r="B213" s="150"/>
      <c r="C213" s="155"/>
      <c r="D213" s="156"/>
      <c r="E213" s="149"/>
      <c r="F213" s="149"/>
      <c r="G213" s="13"/>
      <c r="H213" s="14"/>
      <c r="I213" s="18"/>
      <c r="J213" s="16"/>
      <c r="K213" s="134"/>
      <c r="L213" s="134"/>
      <c r="M213" s="134"/>
      <c r="N213" s="134"/>
      <c r="O213" s="134"/>
      <c r="P213" s="134"/>
      <c r="Q213" s="134"/>
      <c r="R213" s="134"/>
    </row>
    <row r="214" spans="1:18" ht="15.75" x14ac:dyDescent="0.25">
      <c r="A214" s="163"/>
      <c r="B214" s="150"/>
      <c r="C214" s="37"/>
      <c r="D214" s="38"/>
      <c r="E214" s="39"/>
      <c r="F214" s="38"/>
      <c r="G214" s="38"/>
      <c r="H214" s="40"/>
      <c r="I214" s="41"/>
      <c r="J214" s="42"/>
      <c r="K214" s="134"/>
      <c r="L214" s="134"/>
      <c r="M214" s="134"/>
      <c r="N214" s="134"/>
      <c r="O214" s="134"/>
      <c r="P214" s="134"/>
      <c r="Q214" s="134"/>
      <c r="R214" s="134"/>
    </row>
    <row r="215" spans="1:18" ht="15.75" x14ac:dyDescent="0.25">
      <c r="A215" s="163"/>
      <c r="B215" s="150"/>
      <c r="C215" s="151"/>
      <c r="D215" s="152"/>
      <c r="E215" s="148"/>
      <c r="F215" s="148"/>
      <c r="G215" s="36"/>
      <c r="H215" s="14"/>
      <c r="I215" s="18"/>
      <c r="J215" s="16"/>
      <c r="K215" s="134"/>
      <c r="L215" s="134"/>
      <c r="M215" s="134"/>
      <c r="N215" s="134"/>
      <c r="O215" s="134"/>
      <c r="P215" s="134"/>
      <c r="Q215" s="134"/>
      <c r="R215" s="134"/>
    </row>
    <row r="216" spans="1:18" ht="15.75" x14ac:dyDescent="0.25">
      <c r="A216" s="163"/>
      <c r="B216" s="150"/>
      <c r="C216" s="153"/>
      <c r="D216" s="154"/>
      <c r="E216" s="148"/>
      <c r="F216" s="148"/>
      <c r="G216" s="13"/>
      <c r="H216" s="14"/>
      <c r="I216" s="18"/>
      <c r="J216" s="16"/>
      <c r="K216" s="134"/>
      <c r="L216" s="134"/>
      <c r="M216" s="134"/>
      <c r="N216" s="134"/>
      <c r="O216" s="134"/>
      <c r="P216" s="134"/>
      <c r="Q216" s="134"/>
      <c r="R216" s="134"/>
    </row>
    <row r="217" spans="1:18" ht="15.75" x14ac:dyDescent="0.25">
      <c r="A217" s="163"/>
      <c r="B217" s="150"/>
      <c r="C217" s="153"/>
      <c r="D217" s="154"/>
      <c r="E217" s="148"/>
      <c r="F217" s="148"/>
      <c r="G217" s="13"/>
      <c r="H217" s="14"/>
      <c r="I217" s="18"/>
      <c r="J217" s="16"/>
      <c r="K217" s="134"/>
      <c r="L217" s="134"/>
      <c r="M217" s="134"/>
      <c r="N217" s="134"/>
      <c r="O217" s="134"/>
      <c r="P217" s="134"/>
      <c r="Q217" s="134"/>
      <c r="R217" s="134"/>
    </row>
    <row r="218" spans="1:18" ht="15.75" x14ac:dyDescent="0.25">
      <c r="A218" s="163"/>
      <c r="B218" s="150"/>
      <c r="C218" s="153"/>
      <c r="D218" s="154"/>
      <c r="E218" s="148"/>
      <c r="F218" s="148"/>
      <c r="G218" s="13"/>
      <c r="H218" s="14"/>
      <c r="I218" s="18"/>
      <c r="J218" s="16"/>
      <c r="K218" s="134"/>
      <c r="L218" s="134"/>
      <c r="M218" s="134"/>
      <c r="N218" s="134"/>
      <c r="O218" s="134"/>
      <c r="P218" s="134"/>
      <c r="Q218" s="134"/>
      <c r="R218" s="134"/>
    </row>
    <row r="219" spans="1:18" ht="15.75" x14ac:dyDescent="0.25">
      <c r="A219" s="163"/>
      <c r="B219" s="150"/>
      <c r="C219" s="153"/>
      <c r="D219" s="154"/>
      <c r="E219" s="148"/>
      <c r="F219" s="148"/>
      <c r="G219" s="13"/>
      <c r="H219" s="14"/>
      <c r="I219" s="18"/>
      <c r="J219" s="16"/>
      <c r="K219" s="134"/>
      <c r="L219" s="134"/>
      <c r="M219" s="134"/>
      <c r="N219" s="134"/>
      <c r="O219" s="134"/>
      <c r="P219" s="134"/>
      <c r="Q219" s="134"/>
      <c r="R219" s="134"/>
    </row>
    <row r="220" spans="1:18" ht="15.75" x14ac:dyDescent="0.25">
      <c r="A220" s="163"/>
      <c r="B220" s="150"/>
      <c r="C220" s="153"/>
      <c r="D220" s="154"/>
      <c r="E220" s="148"/>
      <c r="F220" s="148"/>
      <c r="G220" s="13"/>
      <c r="H220" s="14"/>
      <c r="I220" s="18"/>
      <c r="J220" s="16"/>
      <c r="K220" s="134"/>
      <c r="L220" s="134"/>
      <c r="M220" s="134"/>
      <c r="N220" s="134"/>
      <c r="O220" s="134"/>
      <c r="P220" s="134"/>
      <c r="Q220" s="134"/>
      <c r="R220" s="134"/>
    </row>
    <row r="221" spans="1:18" ht="15.75" x14ac:dyDescent="0.25">
      <c r="A221" s="163"/>
      <c r="B221" s="150"/>
      <c r="C221" s="153"/>
      <c r="D221" s="154"/>
      <c r="E221" s="148"/>
      <c r="F221" s="148"/>
      <c r="G221" s="13"/>
      <c r="H221" s="14"/>
      <c r="I221" s="18"/>
      <c r="J221" s="16"/>
      <c r="K221" s="134"/>
      <c r="L221" s="134"/>
      <c r="M221" s="134"/>
      <c r="N221" s="134"/>
      <c r="O221" s="134"/>
      <c r="P221" s="134"/>
      <c r="Q221" s="134"/>
      <c r="R221" s="134"/>
    </row>
    <row r="222" spans="1:18" ht="15.75" x14ac:dyDescent="0.25">
      <c r="A222" s="163"/>
      <c r="B222" s="150"/>
      <c r="C222" s="153"/>
      <c r="D222" s="154"/>
      <c r="E222" s="148"/>
      <c r="F222" s="148"/>
      <c r="G222" s="13"/>
      <c r="H222" s="14"/>
      <c r="I222" s="18"/>
      <c r="J222" s="16"/>
      <c r="K222" s="134"/>
      <c r="L222" s="134"/>
      <c r="M222" s="134"/>
      <c r="N222" s="134"/>
      <c r="O222" s="134"/>
      <c r="P222" s="134"/>
      <c r="Q222" s="134"/>
      <c r="R222" s="134"/>
    </row>
    <row r="223" spans="1:18" ht="15.75" x14ac:dyDescent="0.25">
      <c r="A223" s="163"/>
      <c r="B223" s="150"/>
      <c r="C223" s="153"/>
      <c r="D223" s="154"/>
      <c r="E223" s="148"/>
      <c r="F223" s="148"/>
      <c r="G223" s="13"/>
      <c r="H223" s="14"/>
      <c r="I223" s="18"/>
      <c r="J223" s="16"/>
      <c r="K223" s="134"/>
      <c r="L223" s="134"/>
      <c r="M223" s="134"/>
      <c r="N223" s="134"/>
      <c r="O223" s="134"/>
      <c r="P223" s="134"/>
      <c r="Q223" s="134"/>
      <c r="R223" s="134"/>
    </row>
    <row r="224" spans="1:18" ht="15.75" x14ac:dyDescent="0.25">
      <c r="A224" s="163"/>
      <c r="B224" s="150"/>
      <c r="C224" s="153"/>
      <c r="D224" s="154"/>
      <c r="E224" s="148"/>
      <c r="F224" s="148"/>
      <c r="G224" s="13"/>
      <c r="H224" s="14"/>
      <c r="I224" s="18"/>
      <c r="J224" s="16"/>
      <c r="K224" s="134"/>
      <c r="L224" s="134"/>
      <c r="M224" s="134"/>
      <c r="N224" s="134"/>
      <c r="O224" s="134"/>
      <c r="P224" s="134"/>
      <c r="Q224" s="134"/>
      <c r="R224" s="134"/>
    </row>
    <row r="225" spans="1:18" ht="15.75" x14ac:dyDescent="0.25">
      <c r="A225" s="163"/>
      <c r="B225" s="150"/>
      <c r="C225" s="153"/>
      <c r="D225" s="154"/>
      <c r="E225" s="148"/>
      <c r="F225" s="148"/>
      <c r="G225" s="13"/>
      <c r="H225" s="14"/>
      <c r="I225" s="18"/>
      <c r="J225" s="16"/>
      <c r="K225" s="134"/>
      <c r="L225" s="134"/>
      <c r="M225" s="134"/>
      <c r="N225" s="134"/>
      <c r="O225" s="134"/>
      <c r="P225" s="134"/>
      <c r="Q225" s="134"/>
      <c r="R225" s="134"/>
    </row>
    <row r="226" spans="1:18" ht="15.75" x14ac:dyDescent="0.25">
      <c r="A226" s="163"/>
      <c r="B226" s="150"/>
      <c r="C226" s="155"/>
      <c r="D226" s="156"/>
      <c r="E226" s="149"/>
      <c r="F226" s="149"/>
      <c r="G226" s="13"/>
      <c r="H226" s="14"/>
      <c r="I226" s="18"/>
      <c r="J226" s="16"/>
      <c r="K226" s="134"/>
      <c r="L226" s="134"/>
      <c r="M226" s="134"/>
      <c r="N226" s="134"/>
      <c r="O226" s="134"/>
      <c r="P226" s="134"/>
      <c r="Q226" s="134"/>
      <c r="R226" s="134"/>
    </row>
    <row r="227" spans="1:18" ht="15.75" x14ac:dyDescent="0.25">
      <c r="A227" s="163"/>
      <c r="B227" s="150"/>
      <c r="C227" s="37"/>
      <c r="D227" s="38"/>
      <c r="E227" s="39"/>
      <c r="F227" s="38"/>
      <c r="G227" s="38"/>
      <c r="H227" s="40"/>
      <c r="I227" s="41"/>
      <c r="J227" s="42"/>
      <c r="K227" s="134"/>
      <c r="L227" s="134"/>
      <c r="M227" s="134"/>
      <c r="N227" s="134"/>
      <c r="O227" s="134"/>
      <c r="P227" s="134"/>
      <c r="Q227" s="134"/>
      <c r="R227" s="134"/>
    </row>
    <row r="228" spans="1:18" ht="15.75" x14ac:dyDescent="0.25">
      <c r="A228" s="163"/>
      <c r="B228" s="150"/>
      <c r="C228" s="151"/>
      <c r="D228" s="152"/>
      <c r="E228" s="148"/>
      <c r="F228" s="148"/>
      <c r="G228" s="36"/>
      <c r="H228" s="14"/>
      <c r="I228" s="18"/>
      <c r="J228" s="16"/>
      <c r="K228" s="134"/>
      <c r="L228" s="134"/>
      <c r="M228" s="134"/>
      <c r="N228" s="134"/>
      <c r="O228" s="134"/>
      <c r="P228" s="134"/>
      <c r="Q228" s="134"/>
      <c r="R228" s="134"/>
    </row>
    <row r="229" spans="1:18" ht="15.75" x14ac:dyDescent="0.25">
      <c r="A229" s="163"/>
      <c r="B229" s="150"/>
      <c r="C229" s="153"/>
      <c r="D229" s="154"/>
      <c r="E229" s="148"/>
      <c r="F229" s="148"/>
      <c r="G229" s="13"/>
      <c r="H229" s="14"/>
      <c r="I229" s="18"/>
      <c r="J229" s="16"/>
      <c r="K229" s="134"/>
      <c r="L229" s="134"/>
      <c r="M229" s="134"/>
      <c r="N229" s="134"/>
      <c r="O229" s="134"/>
      <c r="P229" s="134"/>
      <c r="Q229" s="134"/>
      <c r="R229" s="134"/>
    </row>
    <row r="230" spans="1:18" ht="15.75" x14ac:dyDescent="0.25">
      <c r="A230" s="163"/>
      <c r="B230" s="150"/>
      <c r="C230" s="153"/>
      <c r="D230" s="154"/>
      <c r="E230" s="148"/>
      <c r="F230" s="148"/>
      <c r="G230" s="13"/>
      <c r="H230" s="14"/>
      <c r="I230" s="18"/>
      <c r="J230" s="16"/>
      <c r="K230" s="134"/>
      <c r="L230" s="134"/>
      <c r="M230" s="134"/>
      <c r="N230" s="134"/>
      <c r="O230" s="134"/>
      <c r="P230" s="134"/>
      <c r="Q230" s="134"/>
      <c r="R230" s="134"/>
    </row>
    <row r="231" spans="1:18" ht="15.75" x14ac:dyDescent="0.25">
      <c r="A231" s="163"/>
      <c r="B231" s="150"/>
      <c r="C231" s="153"/>
      <c r="D231" s="154"/>
      <c r="E231" s="148"/>
      <c r="F231" s="148"/>
      <c r="G231" s="29"/>
      <c r="H231" s="14"/>
      <c r="I231" s="18"/>
      <c r="J231" s="16"/>
      <c r="K231" s="134"/>
      <c r="L231" s="134"/>
      <c r="M231" s="134"/>
      <c r="N231" s="134"/>
      <c r="O231" s="134"/>
      <c r="P231" s="134"/>
      <c r="Q231" s="134"/>
      <c r="R231" s="134"/>
    </row>
    <row r="232" spans="1:18" ht="15.75" x14ac:dyDescent="0.25">
      <c r="A232" s="163"/>
      <c r="B232" s="150"/>
      <c r="C232" s="153"/>
      <c r="D232" s="154"/>
      <c r="E232" s="148"/>
      <c r="F232" s="148"/>
      <c r="G232" s="13"/>
      <c r="H232" s="14"/>
      <c r="I232" s="18"/>
      <c r="J232" s="16"/>
      <c r="K232" s="134"/>
      <c r="L232" s="134"/>
      <c r="M232" s="134"/>
      <c r="N232" s="134"/>
      <c r="O232" s="134"/>
      <c r="P232" s="134"/>
      <c r="Q232" s="134"/>
      <c r="R232" s="134"/>
    </row>
    <row r="233" spans="1:18" ht="15.75" x14ac:dyDescent="0.25">
      <c r="A233" s="163"/>
      <c r="B233" s="150"/>
      <c r="C233" s="153"/>
      <c r="D233" s="154"/>
      <c r="E233" s="148"/>
      <c r="F233" s="148"/>
      <c r="G233" s="13"/>
      <c r="H233" s="14"/>
      <c r="I233" s="18"/>
      <c r="J233" s="16"/>
      <c r="K233" s="134"/>
      <c r="L233" s="134"/>
      <c r="M233" s="134"/>
      <c r="N233" s="134"/>
      <c r="O233" s="134"/>
      <c r="P233" s="134"/>
      <c r="Q233" s="134"/>
      <c r="R233" s="134"/>
    </row>
    <row r="234" spans="1:18" ht="15.75" x14ac:dyDescent="0.25">
      <c r="A234" s="163"/>
      <c r="B234" s="150"/>
      <c r="C234" s="153"/>
      <c r="D234" s="154"/>
      <c r="E234" s="148"/>
      <c r="F234" s="148"/>
      <c r="G234" s="13"/>
      <c r="H234" s="14"/>
      <c r="I234" s="18"/>
      <c r="J234" s="16"/>
      <c r="K234" s="134"/>
      <c r="L234" s="134"/>
      <c r="M234" s="134"/>
      <c r="N234" s="134"/>
      <c r="O234" s="134"/>
      <c r="P234" s="134"/>
      <c r="Q234" s="134"/>
      <c r="R234" s="134"/>
    </row>
    <row r="235" spans="1:18" ht="15.75" x14ac:dyDescent="0.25">
      <c r="A235" s="163"/>
      <c r="B235" s="150"/>
      <c r="C235" s="153"/>
      <c r="D235" s="154"/>
      <c r="E235" s="148"/>
      <c r="F235" s="148"/>
      <c r="G235" s="13"/>
      <c r="H235" s="14"/>
      <c r="I235" s="18"/>
      <c r="J235" s="16"/>
      <c r="K235" s="134"/>
      <c r="L235" s="134"/>
      <c r="M235" s="134"/>
      <c r="N235" s="134"/>
      <c r="O235" s="134"/>
      <c r="P235" s="134"/>
      <c r="Q235" s="134"/>
      <c r="R235" s="134"/>
    </row>
    <row r="236" spans="1:18" ht="15.75" x14ac:dyDescent="0.25">
      <c r="A236" s="163"/>
      <c r="B236" s="150"/>
      <c r="C236" s="153"/>
      <c r="D236" s="154"/>
      <c r="E236" s="148"/>
      <c r="F236" s="148"/>
      <c r="G236" s="13"/>
      <c r="H236" s="14"/>
      <c r="I236" s="18"/>
      <c r="J236" s="16"/>
      <c r="K236" s="134"/>
      <c r="L236" s="134"/>
      <c r="M236" s="134"/>
      <c r="N236" s="134"/>
      <c r="O236" s="134"/>
      <c r="P236" s="134"/>
      <c r="Q236" s="134"/>
      <c r="R236" s="134"/>
    </row>
    <row r="237" spans="1:18" ht="15.75" x14ac:dyDescent="0.25">
      <c r="A237" s="163"/>
      <c r="B237" s="150"/>
      <c r="C237" s="153"/>
      <c r="D237" s="154"/>
      <c r="E237" s="148"/>
      <c r="F237" s="148"/>
      <c r="G237" s="13"/>
      <c r="H237" s="14"/>
      <c r="I237" s="18"/>
      <c r="J237" s="16"/>
      <c r="K237" s="134"/>
      <c r="L237" s="134"/>
      <c r="M237" s="134"/>
      <c r="N237" s="134"/>
      <c r="O237" s="134"/>
      <c r="P237" s="134"/>
      <c r="Q237" s="134"/>
      <c r="R237" s="134"/>
    </row>
    <row r="238" spans="1:18" ht="15.75" x14ac:dyDescent="0.25">
      <c r="A238" s="163"/>
      <c r="B238" s="150"/>
      <c r="C238" s="153"/>
      <c r="D238" s="154"/>
      <c r="E238" s="148"/>
      <c r="F238" s="148"/>
      <c r="G238" s="13"/>
      <c r="H238" s="14"/>
      <c r="I238" s="18"/>
      <c r="J238" s="16"/>
      <c r="K238" s="134"/>
      <c r="L238" s="134"/>
      <c r="M238" s="134"/>
      <c r="N238" s="134"/>
      <c r="O238" s="134"/>
      <c r="P238" s="134"/>
      <c r="Q238" s="134"/>
      <c r="R238" s="134"/>
    </row>
    <row r="239" spans="1:18" ht="15.75" x14ac:dyDescent="0.25">
      <c r="A239" s="163"/>
      <c r="B239" s="150"/>
      <c r="C239" s="155"/>
      <c r="D239" s="156"/>
      <c r="E239" s="149"/>
      <c r="F239" s="149"/>
      <c r="G239" s="13"/>
      <c r="H239" s="14"/>
      <c r="I239" s="18"/>
      <c r="J239" s="16"/>
      <c r="K239" s="134"/>
      <c r="L239" s="134"/>
      <c r="M239" s="134"/>
      <c r="N239" s="134"/>
      <c r="O239" s="134"/>
      <c r="P239" s="134"/>
      <c r="Q239" s="134"/>
      <c r="R239" s="134"/>
    </row>
    <row r="240" spans="1:18" ht="15.75" x14ac:dyDescent="0.25">
      <c r="A240" s="163"/>
      <c r="B240" s="150"/>
      <c r="C240" s="37"/>
      <c r="D240" s="38"/>
      <c r="E240" s="39"/>
      <c r="F240" s="38"/>
      <c r="G240" s="38"/>
      <c r="H240" s="40"/>
      <c r="I240" s="41"/>
      <c r="J240" s="42"/>
      <c r="K240" s="134"/>
      <c r="L240" s="134"/>
      <c r="M240" s="134"/>
      <c r="N240" s="134"/>
      <c r="O240" s="134"/>
      <c r="P240" s="134"/>
      <c r="Q240" s="134"/>
      <c r="R240" s="134"/>
    </row>
    <row r="241" spans="1:18" ht="15.75" x14ac:dyDescent="0.25">
      <c r="A241" s="163"/>
      <c r="B241" s="150"/>
      <c r="C241" s="151"/>
      <c r="D241" s="152"/>
      <c r="E241" s="148"/>
      <c r="F241" s="148"/>
      <c r="G241" s="36"/>
      <c r="H241" s="14"/>
      <c r="I241" s="18"/>
      <c r="J241" s="16"/>
      <c r="K241" s="134"/>
      <c r="L241" s="134"/>
      <c r="M241" s="134"/>
      <c r="N241" s="134"/>
      <c r="O241" s="134"/>
      <c r="P241" s="134"/>
      <c r="Q241" s="134"/>
      <c r="R241" s="134"/>
    </row>
    <row r="242" spans="1:18" ht="15.75" x14ac:dyDescent="0.25">
      <c r="A242" s="163"/>
      <c r="B242" s="150"/>
      <c r="C242" s="153"/>
      <c r="D242" s="154"/>
      <c r="E242" s="148"/>
      <c r="F242" s="148"/>
      <c r="G242" s="13"/>
      <c r="H242" s="14"/>
      <c r="I242" s="18"/>
      <c r="J242" s="16"/>
      <c r="K242" s="134"/>
      <c r="L242" s="134"/>
      <c r="M242" s="134"/>
      <c r="N242" s="134"/>
      <c r="O242" s="134"/>
      <c r="P242" s="134"/>
      <c r="Q242" s="134"/>
      <c r="R242" s="134"/>
    </row>
    <row r="243" spans="1:18" ht="15.75" x14ac:dyDescent="0.25">
      <c r="A243" s="163"/>
      <c r="B243" s="150"/>
      <c r="C243" s="153"/>
      <c r="D243" s="154"/>
      <c r="E243" s="148"/>
      <c r="F243" s="148"/>
      <c r="G243" s="13"/>
      <c r="H243" s="14"/>
      <c r="I243" s="18"/>
      <c r="J243" s="16"/>
      <c r="K243" s="134"/>
      <c r="L243" s="134"/>
      <c r="M243" s="134"/>
      <c r="N243" s="134"/>
      <c r="O243" s="134"/>
      <c r="P243" s="134"/>
      <c r="Q243" s="134"/>
      <c r="R243" s="134"/>
    </row>
    <row r="244" spans="1:18" ht="15.75" x14ac:dyDescent="0.25">
      <c r="A244" s="163"/>
      <c r="B244" s="150"/>
      <c r="C244" s="153"/>
      <c r="D244" s="154"/>
      <c r="E244" s="148"/>
      <c r="F244" s="148"/>
      <c r="G244" s="29"/>
      <c r="H244" s="14"/>
      <c r="I244" s="18"/>
      <c r="J244" s="16"/>
      <c r="K244" s="134"/>
      <c r="L244" s="134"/>
      <c r="M244" s="134"/>
      <c r="N244" s="134"/>
      <c r="O244" s="134"/>
      <c r="P244" s="134"/>
      <c r="Q244" s="134"/>
      <c r="R244" s="134"/>
    </row>
    <row r="245" spans="1:18" ht="15.75" x14ac:dyDescent="0.25">
      <c r="A245" s="163"/>
      <c r="B245" s="150"/>
      <c r="C245" s="153"/>
      <c r="D245" s="154"/>
      <c r="E245" s="148"/>
      <c r="F245" s="148"/>
      <c r="G245" s="13"/>
      <c r="H245" s="14"/>
      <c r="I245" s="18"/>
      <c r="J245" s="16"/>
      <c r="K245" s="134"/>
      <c r="L245" s="134"/>
      <c r="M245" s="134"/>
      <c r="N245" s="134"/>
      <c r="O245" s="134"/>
      <c r="P245" s="134"/>
      <c r="Q245" s="134"/>
      <c r="R245" s="134"/>
    </row>
    <row r="246" spans="1:18" ht="15.75" x14ac:dyDescent="0.25">
      <c r="A246" s="163"/>
      <c r="B246" s="150"/>
      <c r="C246" s="153"/>
      <c r="D246" s="154"/>
      <c r="E246" s="148"/>
      <c r="F246" s="148"/>
      <c r="G246" s="13"/>
      <c r="H246" s="14"/>
      <c r="I246" s="18"/>
      <c r="J246" s="16"/>
      <c r="K246" s="134"/>
      <c r="L246" s="134"/>
      <c r="M246" s="134"/>
      <c r="N246" s="134"/>
      <c r="O246" s="134"/>
      <c r="P246" s="134"/>
      <c r="Q246" s="134"/>
      <c r="R246" s="134"/>
    </row>
    <row r="247" spans="1:18" ht="15.75" x14ac:dyDescent="0.25">
      <c r="A247" s="163"/>
      <c r="B247" s="150"/>
      <c r="C247" s="153"/>
      <c r="D247" s="154"/>
      <c r="E247" s="148"/>
      <c r="F247" s="148"/>
      <c r="G247" s="13"/>
      <c r="H247" s="14"/>
      <c r="I247" s="18"/>
      <c r="J247" s="16"/>
      <c r="K247" s="134"/>
      <c r="L247" s="134"/>
      <c r="M247" s="134"/>
      <c r="N247" s="134"/>
      <c r="O247" s="134"/>
      <c r="P247" s="134"/>
      <c r="Q247" s="134"/>
      <c r="R247" s="134"/>
    </row>
    <row r="248" spans="1:18" ht="15.75" x14ac:dyDescent="0.25">
      <c r="A248" s="163"/>
      <c r="B248" s="150"/>
      <c r="C248" s="153"/>
      <c r="D248" s="154"/>
      <c r="E248" s="148"/>
      <c r="F248" s="148"/>
      <c r="G248" s="29"/>
      <c r="H248" s="14"/>
      <c r="I248" s="18"/>
      <c r="J248" s="16"/>
      <c r="K248" s="134"/>
      <c r="L248" s="134"/>
      <c r="M248" s="134"/>
      <c r="N248" s="134"/>
      <c r="O248" s="134"/>
      <c r="P248" s="134"/>
      <c r="Q248" s="134"/>
      <c r="R248" s="134"/>
    </row>
    <row r="249" spans="1:18" ht="15.75" x14ac:dyDescent="0.25">
      <c r="A249" s="163"/>
      <c r="B249" s="150"/>
      <c r="C249" s="153"/>
      <c r="D249" s="154"/>
      <c r="E249" s="148"/>
      <c r="F249" s="148"/>
      <c r="G249" s="13"/>
      <c r="H249" s="14"/>
      <c r="I249" s="18"/>
      <c r="J249" s="16"/>
      <c r="K249" s="134"/>
      <c r="L249" s="134"/>
      <c r="M249" s="134"/>
      <c r="N249" s="134"/>
      <c r="O249" s="134"/>
      <c r="P249" s="134"/>
      <c r="Q249" s="134"/>
      <c r="R249" s="134"/>
    </row>
    <row r="250" spans="1:18" ht="15.75" x14ac:dyDescent="0.25">
      <c r="A250" s="163"/>
      <c r="B250" s="150"/>
      <c r="C250" s="153"/>
      <c r="D250" s="154"/>
      <c r="E250" s="148"/>
      <c r="F250" s="148"/>
      <c r="G250" s="13"/>
      <c r="H250" s="14"/>
      <c r="I250" s="18"/>
      <c r="J250" s="16"/>
      <c r="K250" s="134"/>
      <c r="L250" s="134"/>
      <c r="M250" s="134"/>
      <c r="N250" s="134"/>
      <c r="O250" s="134"/>
      <c r="P250" s="134"/>
      <c r="Q250" s="134"/>
      <c r="R250" s="134"/>
    </row>
    <row r="251" spans="1:18" ht="15.75" x14ac:dyDescent="0.25">
      <c r="A251" s="163"/>
      <c r="B251" s="150"/>
      <c r="C251" s="153"/>
      <c r="D251" s="154"/>
      <c r="E251" s="148"/>
      <c r="F251" s="148"/>
      <c r="G251" s="13"/>
      <c r="H251" s="14"/>
      <c r="I251" s="18"/>
      <c r="J251" s="16"/>
      <c r="K251" s="134"/>
      <c r="L251" s="134"/>
      <c r="M251" s="134"/>
      <c r="N251" s="134"/>
      <c r="O251" s="134"/>
      <c r="P251" s="134"/>
      <c r="Q251" s="134"/>
      <c r="R251" s="134"/>
    </row>
    <row r="252" spans="1:18" ht="15.75" x14ac:dyDescent="0.25">
      <c r="A252" s="163"/>
      <c r="B252" s="150"/>
      <c r="C252" s="155"/>
      <c r="D252" s="156"/>
      <c r="E252" s="149"/>
      <c r="F252" s="149"/>
      <c r="G252" s="13"/>
      <c r="H252" s="14"/>
      <c r="I252" s="18"/>
      <c r="J252" s="16"/>
      <c r="K252" s="134"/>
      <c r="L252" s="134"/>
      <c r="M252" s="134"/>
      <c r="N252" s="134"/>
      <c r="O252" s="134"/>
      <c r="P252" s="134"/>
      <c r="Q252" s="134"/>
      <c r="R252" s="134"/>
    </row>
    <row r="253" spans="1:18" ht="15.75" x14ac:dyDescent="0.25">
      <c r="A253" s="163"/>
      <c r="B253" s="150"/>
      <c r="C253" s="37"/>
      <c r="D253" s="38"/>
      <c r="E253" s="39"/>
      <c r="F253" s="38"/>
      <c r="G253" s="38"/>
      <c r="H253" s="40"/>
      <c r="I253" s="41"/>
      <c r="J253" s="42"/>
      <c r="K253" s="134"/>
      <c r="L253" s="134"/>
      <c r="M253" s="134"/>
      <c r="N253" s="134"/>
      <c r="O253" s="134"/>
      <c r="P253" s="134"/>
      <c r="Q253" s="134"/>
      <c r="R253" s="134"/>
    </row>
    <row r="254" spans="1:18" ht="15.75" x14ac:dyDescent="0.25">
      <c r="A254" s="163"/>
      <c r="B254" s="150"/>
      <c r="C254" s="151"/>
      <c r="D254" s="152"/>
      <c r="E254" s="148"/>
      <c r="F254" s="148"/>
      <c r="G254" s="36"/>
      <c r="H254" s="14"/>
      <c r="I254" s="18"/>
      <c r="J254" s="16"/>
      <c r="K254" s="134"/>
      <c r="L254" s="134"/>
      <c r="M254" s="134"/>
      <c r="N254" s="134"/>
      <c r="O254" s="134"/>
      <c r="P254" s="134"/>
      <c r="Q254" s="134"/>
      <c r="R254" s="134"/>
    </row>
    <row r="255" spans="1:18" ht="15.75" x14ac:dyDescent="0.25">
      <c r="A255" s="163"/>
      <c r="B255" s="150"/>
      <c r="C255" s="153"/>
      <c r="D255" s="154"/>
      <c r="E255" s="148"/>
      <c r="F255" s="148"/>
      <c r="G255" s="13"/>
      <c r="H255" s="14"/>
      <c r="I255" s="18"/>
      <c r="J255" s="16"/>
      <c r="K255" s="134"/>
      <c r="L255" s="134"/>
      <c r="M255" s="134"/>
      <c r="N255" s="134"/>
      <c r="O255" s="134"/>
      <c r="P255" s="134"/>
      <c r="Q255" s="134"/>
      <c r="R255" s="134"/>
    </row>
    <row r="256" spans="1:18" ht="15.75" x14ac:dyDescent="0.25">
      <c r="A256" s="163"/>
      <c r="B256" s="150"/>
      <c r="C256" s="153"/>
      <c r="D256" s="154"/>
      <c r="E256" s="148"/>
      <c r="F256" s="148"/>
      <c r="G256" s="13"/>
      <c r="H256" s="14"/>
      <c r="I256" s="18"/>
      <c r="J256" s="16"/>
      <c r="K256" s="134"/>
      <c r="L256" s="134"/>
      <c r="M256" s="134"/>
      <c r="N256" s="134"/>
      <c r="O256" s="134"/>
      <c r="P256" s="134"/>
      <c r="Q256" s="134"/>
      <c r="R256" s="134"/>
    </row>
    <row r="257" spans="1:18" ht="15.75" x14ac:dyDescent="0.25">
      <c r="A257" s="163"/>
      <c r="B257" s="150"/>
      <c r="C257" s="153"/>
      <c r="D257" s="154"/>
      <c r="E257" s="148"/>
      <c r="F257" s="148"/>
      <c r="G257" s="29"/>
      <c r="H257" s="14"/>
      <c r="I257" s="18"/>
      <c r="J257" s="16"/>
      <c r="K257" s="134"/>
      <c r="L257" s="134"/>
      <c r="M257" s="134"/>
      <c r="N257" s="134"/>
      <c r="O257" s="134"/>
      <c r="P257" s="134"/>
      <c r="Q257" s="134"/>
      <c r="R257" s="134"/>
    </row>
    <row r="258" spans="1:18" ht="15.75" x14ac:dyDescent="0.25">
      <c r="A258" s="163"/>
      <c r="B258" s="150"/>
      <c r="C258" s="153"/>
      <c r="D258" s="154"/>
      <c r="E258" s="148"/>
      <c r="F258" s="148"/>
      <c r="G258" s="13"/>
      <c r="H258" s="14"/>
      <c r="I258" s="18"/>
      <c r="J258" s="16"/>
      <c r="K258" s="134"/>
      <c r="L258" s="134"/>
      <c r="M258" s="134"/>
      <c r="N258" s="134"/>
      <c r="O258" s="134"/>
      <c r="P258" s="134"/>
      <c r="Q258" s="134"/>
      <c r="R258" s="134"/>
    </row>
    <row r="259" spans="1:18" ht="15.75" x14ac:dyDescent="0.25">
      <c r="A259" s="163"/>
      <c r="B259" s="150"/>
      <c r="C259" s="153"/>
      <c r="D259" s="154"/>
      <c r="E259" s="148"/>
      <c r="F259" s="148"/>
      <c r="G259" s="13"/>
      <c r="H259" s="14"/>
      <c r="I259" s="18"/>
      <c r="J259" s="16"/>
      <c r="K259" s="134"/>
      <c r="L259" s="134"/>
      <c r="M259" s="134"/>
      <c r="N259" s="134"/>
      <c r="O259" s="134"/>
      <c r="P259" s="134"/>
      <c r="Q259" s="134"/>
      <c r="R259" s="134"/>
    </row>
    <row r="260" spans="1:18" ht="15.75" x14ac:dyDescent="0.25">
      <c r="A260" s="163"/>
      <c r="B260" s="150"/>
      <c r="C260" s="153"/>
      <c r="D260" s="154"/>
      <c r="E260" s="148"/>
      <c r="F260" s="148"/>
      <c r="G260" s="13"/>
      <c r="H260" s="14"/>
      <c r="I260" s="18"/>
      <c r="J260" s="16"/>
      <c r="K260" s="134"/>
      <c r="L260" s="134"/>
      <c r="M260" s="134"/>
      <c r="N260" s="134"/>
      <c r="O260" s="134"/>
      <c r="P260" s="134"/>
      <c r="Q260" s="134"/>
      <c r="R260" s="134"/>
    </row>
    <row r="261" spans="1:18" ht="15.75" x14ac:dyDescent="0.25">
      <c r="A261" s="163"/>
      <c r="B261" s="150"/>
      <c r="C261" s="153"/>
      <c r="D261" s="154"/>
      <c r="E261" s="148"/>
      <c r="F261" s="148"/>
      <c r="G261" s="13"/>
      <c r="H261" s="14"/>
      <c r="I261" s="18"/>
      <c r="J261" s="16"/>
      <c r="K261" s="134"/>
      <c r="L261" s="134"/>
      <c r="M261" s="134"/>
      <c r="N261" s="134"/>
      <c r="O261" s="134"/>
      <c r="P261" s="134"/>
      <c r="Q261" s="134"/>
      <c r="R261" s="134"/>
    </row>
    <row r="262" spans="1:18" ht="15.75" x14ac:dyDescent="0.25">
      <c r="A262" s="163"/>
      <c r="B262" s="150"/>
      <c r="C262" s="153"/>
      <c r="D262" s="154"/>
      <c r="E262" s="148"/>
      <c r="F262" s="148"/>
      <c r="G262" s="13"/>
      <c r="H262" s="14"/>
      <c r="I262" s="18"/>
      <c r="J262" s="16"/>
      <c r="K262" s="134"/>
      <c r="L262" s="134"/>
      <c r="M262" s="134"/>
      <c r="N262" s="134"/>
      <c r="O262" s="134"/>
      <c r="P262" s="134"/>
      <c r="Q262" s="134"/>
      <c r="R262" s="134"/>
    </row>
    <row r="263" spans="1:18" ht="15.75" x14ac:dyDescent="0.25">
      <c r="A263" s="163"/>
      <c r="B263" s="150"/>
      <c r="C263" s="153"/>
      <c r="D263" s="154"/>
      <c r="E263" s="148"/>
      <c r="F263" s="148"/>
      <c r="G263" s="13"/>
      <c r="H263" s="14"/>
      <c r="I263" s="18"/>
      <c r="J263" s="16"/>
      <c r="K263" s="134"/>
      <c r="L263" s="134"/>
      <c r="M263" s="134"/>
      <c r="N263" s="134"/>
      <c r="O263" s="134"/>
      <c r="P263" s="134"/>
      <c r="Q263" s="134"/>
      <c r="R263" s="134"/>
    </row>
    <row r="264" spans="1:18" ht="15.75" x14ac:dyDescent="0.25">
      <c r="A264" s="163"/>
      <c r="B264" s="150"/>
      <c r="C264" s="153"/>
      <c r="D264" s="154"/>
      <c r="E264" s="148"/>
      <c r="F264" s="148"/>
      <c r="G264" s="13"/>
      <c r="H264" s="14"/>
      <c r="I264" s="18"/>
      <c r="J264" s="16"/>
      <c r="K264" s="134"/>
      <c r="L264" s="134"/>
      <c r="M264" s="134"/>
      <c r="N264" s="134"/>
      <c r="O264" s="134"/>
      <c r="P264" s="134"/>
      <c r="Q264" s="134"/>
      <c r="R264" s="134"/>
    </row>
    <row r="265" spans="1:18" ht="15.75" x14ac:dyDescent="0.25">
      <c r="A265" s="163"/>
      <c r="B265" s="150"/>
      <c r="C265" s="155"/>
      <c r="D265" s="156"/>
      <c r="E265" s="149"/>
      <c r="F265" s="149"/>
      <c r="G265" s="13"/>
      <c r="H265" s="14"/>
      <c r="I265" s="18"/>
      <c r="J265" s="16"/>
      <c r="K265" s="134"/>
      <c r="L265" s="134"/>
      <c r="M265" s="134"/>
      <c r="N265" s="134"/>
      <c r="O265" s="134"/>
      <c r="P265" s="134"/>
      <c r="Q265" s="134"/>
      <c r="R265" s="134"/>
    </row>
    <row r="266" spans="1:18" ht="15.75" x14ac:dyDescent="0.25">
      <c r="A266" s="163"/>
      <c r="B266" s="150"/>
      <c r="C266" s="37"/>
      <c r="D266" s="38"/>
      <c r="E266" s="39"/>
      <c r="F266" s="38"/>
      <c r="G266" s="38"/>
      <c r="H266" s="40"/>
      <c r="I266" s="41"/>
      <c r="J266" s="42"/>
      <c r="K266" s="134"/>
      <c r="L266" s="134"/>
      <c r="M266" s="134"/>
      <c r="N266" s="134"/>
      <c r="O266" s="134"/>
      <c r="P266" s="134"/>
      <c r="Q266" s="134"/>
      <c r="R266" s="134"/>
    </row>
    <row r="267" spans="1:18" ht="15.75" x14ac:dyDescent="0.25">
      <c r="A267" s="163"/>
      <c r="B267" s="150"/>
      <c r="C267" s="151"/>
      <c r="D267" s="152"/>
      <c r="E267" s="148"/>
      <c r="F267" s="148"/>
      <c r="G267" s="36"/>
      <c r="H267" s="14"/>
      <c r="I267" s="18"/>
      <c r="J267" s="16"/>
      <c r="K267" s="134"/>
      <c r="L267" s="134"/>
      <c r="M267" s="134"/>
      <c r="N267" s="134"/>
      <c r="O267" s="134"/>
      <c r="P267" s="134"/>
      <c r="Q267" s="134"/>
      <c r="R267" s="134"/>
    </row>
    <row r="268" spans="1:18" ht="15.75" x14ac:dyDescent="0.25">
      <c r="A268" s="163"/>
      <c r="B268" s="150"/>
      <c r="C268" s="153"/>
      <c r="D268" s="154"/>
      <c r="E268" s="148"/>
      <c r="F268" s="148"/>
      <c r="G268" s="13"/>
      <c r="H268" s="14"/>
      <c r="I268" s="18"/>
      <c r="J268" s="16"/>
      <c r="K268" s="134"/>
      <c r="L268" s="134"/>
      <c r="M268" s="134"/>
      <c r="N268" s="134"/>
      <c r="O268" s="134"/>
      <c r="P268" s="134"/>
      <c r="Q268" s="134"/>
      <c r="R268" s="134"/>
    </row>
    <row r="269" spans="1:18" ht="15.75" x14ac:dyDescent="0.25">
      <c r="A269" s="163"/>
      <c r="B269" s="150"/>
      <c r="C269" s="153"/>
      <c r="D269" s="154"/>
      <c r="E269" s="148"/>
      <c r="F269" s="148"/>
      <c r="G269" s="13"/>
      <c r="H269" s="14"/>
      <c r="I269" s="18"/>
      <c r="J269" s="16"/>
      <c r="K269" s="134"/>
      <c r="L269" s="134"/>
      <c r="M269" s="134"/>
      <c r="N269" s="134"/>
      <c r="O269" s="134"/>
      <c r="P269" s="134"/>
      <c r="Q269" s="134"/>
      <c r="R269" s="134"/>
    </row>
    <row r="270" spans="1:18" ht="15.75" x14ac:dyDescent="0.25">
      <c r="A270" s="163"/>
      <c r="B270" s="150"/>
      <c r="C270" s="153"/>
      <c r="D270" s="154"/>
      <c r="E270" s="148"/>
      <c r="F270" s="148"/>
      <c r="G270" s="29"/>
      <c r="H270" s="14"/>
      <c r="I270" s="18"/>
      <c r="J270" s="16"/>
      <c r="K270" s="134"/>
      <c r="L270" s="134"/>
      <c r="M270" s="134"/>
      <c r="N270" s="134"/>
      <c r="O270" s="134"/>
      <c r="P270" s="134"/>
      <c r="Q270" s="134"/>
      <c r="R270" s="134"/>
    </row>
    <row r="271" spans="1:18" ht="15.75" x14ac:dyDescent="0.25">
      <c r="A271" s="163"/>
      <c r="B271" s="150"/>
      <c r="C271" s="153"/>
      <c r="D271" s="154"/>
      <c r="E271" s="148"/>
      <c r="F271" s="148"/>
      <c r="G271" s="13"/>
      <c r="H271" s="14"/>
      <c r="I271" s="18"/>
      <c r="J271" s="16"/>
      <c r="K271" s="134"/>
      <c r="L271" s="134"/>
      <c r="M271" s="134"/>
      <c r="N271" s="134"/>
      <c r="O271" s="134"/>
      <c r="P271" s="134"/>
      <c r="Q271" s="134"/>
      <c r="R271" s="134"/>
    </row>
    <row r="272" spans="1:18" ht="15.75" x14ac:dyDescent="0.25">
      <c r="A272" s="163"/>
      <c r="B272" s="150"/>
      <c r="C272" s="153"/>
      <c r="D272" s="154"/>
      <c r="E272" s="148"/>
      <c r="F272" s="148"/>
      <c r="G272" s="13"/>
      <c r="H272" s="14"/>
      <c r="I272" s="18"/>
      <c r="J272" s="16"/>
      <c r="K272" s="134"/>
      <c r="L272" s="134"/>
      <c r="M272" s="134"/>
      <c r="N272" s="134"/>
      <c r="O272" s="134"/>
      <c r="P272" s="134"/>
      <c r="Q272" s="134"/>
      <c r="R272" s="134"/>
    </row>
    <row r="273" spans="1:18" ht="15.75" x14ac:dyDescent="0.25">
      <c r="A273" s="163"/>
      <c r="B273" s="150"/>
      <c r="C273" s="153"/>
      <c r="D273" s="154"/>
      <c r="E273" s="148"/>
      <c r="F273" s="148"/>
      <c r="G273" s="13"/>
      <c r="H273" s="14"/>
      <c r="I273" s="18"/>
      <c r="J273" s="16"/>
      <c r="K273" s="134"/>
      <c r="L273" s="134"/>
      <c r="M273" s="134"/>
      <c r="N273" s="134"/>
      <c r="O273" s="134"/>
      <c r="P273" s="134"/>
      <c r="Q273" s="134"/>
      <c r="R273" s="134"/>
    </row>
    <row r="274" spans="1:18" ht="15.75" x14ac:dyDescent="0.25">
      <c r="A274" s="163"/>
      <c r="B274" s="150"/>
      <c r="C274" s="153"/>
      <c r="D274" s="154"/>
      <c r="E274" s="148"/>
      <c r="F274" s="148"/>
      <c r="G274" s="29"/>
      <c r="H274" s="14"/>
      <c r="I274" s="18"/>
      <c r="J274" s="16"/>
      <c r="K274" s="134"/>
      <c r="L274" s="134"/>
      <c r="M274" s="134"/>
      <c r="N274" s="134"/>
      <c r="O274" s="134"/>
      <c r="P274" s="134"/>
      <c r="Q274" s="134"/>
      <c r="R274" s="134"/>
    </row>
    <row r="275" spans="1:18" ht="15.75" x14ac:dyDescent="0.25">
      <c r="A275" s="163"/>
      <c r="B275" s="150"/>
      <c r="C275" s="153"/>
      <c r="D275" s="154"/>
      <c r="E275" s="148"/>
      <c r="F275" s="148"/>
      <c r="G275" s="13"/>
      <c r="H275" s="14"/>
      <c r="I275" s="18"/>
      <c r="J275" s="16"/>
      <c r="K275" s="134"/>
      <c r="L275" s="134"/>
      <c r="M275" s="134"/>
      <c r="N275" s="134"/>
      <c r="O275" s="134"/>
      <c r="P275" s="134"/>
      <c r="Q275" s="134"/>
      <c r="R275" s="134"/>
    </row>
    <row r="276" spans="1:18" ht="15.75" x14ac:dyDescent="0.25">
      <c r="A276" s="163"/>
      <c r="B276" s="150"/>
      <c r="C276" s="153"/>
      <c r="D276" s="154"/>
      <c r="E276" s="148"/>
      <c r="F276" s="148"/>
      <c r="G276" s="13"/>
      <c r="H276" s="14"/>
      <c r="I276" s="18"/>
      <c r="J276" s="16"/>
      <c r="K276" s="134"/>
      <c r="L276" s="134"/>
      <c r="M276" s="134"/>
      <c r="N276" s="134"/>
      <c r="O276" s="134"/>
      <c r="P276" s="134"/>
      <c r="Q276" s="134"/>
      <c r="R276" s="134"/>
    </row>
    <row r="277" spans="1:18" ht="15.75" x14ac:dyDescent="0.25">
      <c r="A277" s="163"/>
      <c r="B277" s="150"/>
      <c r="C277" s="153"/>
      <c r="D277" s="154"/>
      <c r="E277" s="148"/>
      <c r="F277" s="148"/>
      <c r="G277" s="13"/>
      <c r="H277" s="14"/>
      <c r="I277" s="18"/>
      <c r="J277" s="16"/>
      <c r="K277" s="134"/>
      <c r="L277" s="134"/>
      <c r="M277" s="134"/>
      <c r="N277" s="134"/>
      <c r="O277" s="134"/>
      <c r="P277" s="134"/>
      <c r="Q277" s="134"/>
      <c r="R277" s="134"/>
    </row>
    <row r="278" spans="1:18" ht="15.75" x14ac:dyDescent="0.25">
      <c r="A278" s="163"/>
      <c r="B278" s="150"/>
      <c r="C278" s="155"/>
      <c r="D278" s="156"/>
      <c r="E278" s="149"/>
      <c r="F278" s="149"/>
      <c r="G278" s="13"/>
      <c r="H278" s="14"/>
      <c r="I278" s="18"/>
      <c r="J278" s="16"/>
      <c r="K278" s="134"/>
      <c r="L278" s="134"/>
      <c r="M278" s="134"/>
      <c r="N278" s="134"/>
      <c r="O278" s="134"/>
      <c r="P278" s="134"/>
      <c r="Q278" s="134"/>
      <c r="R278" s="134"/>
    </row>
    <row r="279" spans="1:18" ht="16.5" thickBot="1" x14ac:dyDescent="0.3">
      <c r="A279" s="163"/>
      <c r="B279" s="150"/>
      <c r="C279" s="37"/>
      <c r="D279" s="38"/>
      <c r="E279" s="39"/>
      <c r="F279" s="38"/>
      <c r="G279" s="38"/>
      <c r="H279" s="40"/>
      <c r="I279" s="41"/>
      <c r="J279" s="42"/>
      <c r="K279" s="134"/>
      <c r="L279" s="134"/>
      <c r="M279" s="134"/>
      <c r="N279" s="134"/>
      <c r="O279" s="134"/>
      <c r="P279" s="134"/>
      <c r="Q279" s="134"/>
      <c r="R279" s="134"/>
    </row>
    <row r="280" spans="1:18" ht="16.5" thickBot="1" x14ac:dyDescent="0.3">
      <c r="A280" s="163"/>
      <c r="B280" s="44"/>
      <c r="C280" s="44"/>
      <c r="D280" s="45"/>
      <c r="E280" s="46">
        <f>E142+E163+E176+E189+E202+E228+E241</f>
        <v>30</v>
      </c>
      <c r="F280" s="47"/>
      <c r="G280" s="48"/>
      <c r="H280" s="49"/>
      <c r="I280" s="44"/>
      <c r="J280" s="45"/>
      <c r="K280" s="134"/>
      <c r="L280" s="134"/>
      <c r="M280" s="134"/>
      <c r="N280" s="134"/>
      <c r="O280" s="134"/>
      <c r="P280" s="134"/>
      <c r="Q280" s="134"/>
      <c r="R280" s="134"/>
    </row>
    <row r="281" spans="1:18" ht="16.5" thickBot="1" x14ac:dyDescent="0.3">
      <c r="A281" s="50" t="s">
        <v>95</v>
      </c>
      <c r="B281" s="51"/>
      <c r="C281" s="51"/>
      <c r="D281" s="51"/>
      <c r="E281" s="51"/>
      <c r="F281" s="51"/>
      <c r="G281" s="51"/>
      <c r="H281" s="52"/>
      <c r="I281" s="51"/>
      <c r="J281" s="53"/>
      <c r="K281" s="134"/>
      <c r="L281" s="134"/>
      <c r="M281" s="134"/>
      <c r="N281" s="134"/>
      <c r="O281" s="134"/>
      <c r="P281" s="134"/>
      <c r="Q281" s="134"/>
      <c r="R281" s="134"/>
    </row>
    <row r="282" spans="1:18" ht="15.75" x14ac:dyDescent="0.25">
      <c r="A282" s="1"/>
      <c r="B282" s="1"/>
      <c r="C282" s="1"/>
      <c r="D282" s="1"/>
      <c r="E282" s="1"/>
      <c r="F282" s="1"/>
      <c r="G282" s="1"/>
      <c r="H282" s="4"/>
      <c r="I282" s="4"/>
      <c r="J282" s="4"/>
    </row>
  </sheetData>
  <mergeCells count="104">
    <mergeCell ref="K6:R6"/>
    <mergeCell ref="M9:M10"/>
    <mergeCell ref="N9:N10"/>
    <mergeCell ref="O9:O10"/>
    <mergeCell ref="P9:P10"/>
    <mergeCell ref="Q9:Q10"/>
    <mergeCell ref="R9:R10"/>
    <mergeCell ref="B267:B279"/>
    <mergeCell ref="C267:D278"/>
    <mergeCell ref="E267:E278"/>
    <mergeCell ref="F267:F278"/>
    <mergeCell ref="K9:K10"/>
    <mergeCell ref="L9:L10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B215:B227"/>
    <mergeCell ref="C215:D226"/>
    <mergeCell ref="E215:E226"/>
    <mergeCell ref="F215:F226"/>
    <mergeCell ref="B176:B188"/>
    <mergeCell ref="C176:D187"/>
    <mergeCell ref="E176:E187"/>
    <mergeCell ref="F176:F187"/>
    <mergeCell ref="B128:B140"/>
    <mergeCell ref="C128:D139"/>
    <mergeCell ref="E128:E139"/>
    <mergeCell ref="F128:F139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C50:D61"/>
    <mergeCell ref="E50:E61"/>
    <mergeCell ref="F50:F61"/>
    <mergeCell ref="B63:B75"/>
    <mergeCell ref="C63:D74"/>
    <mergeCell ref="E63:E74"/>
    <mergeCell ref="F63:F74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C163:D174"/>
    <mergeCell ref="E163:E174"/>
    <mergeCell ref="F163:F174"/>
    <mergeCell ref="E24:E35"/>
    <mergeCell ref="F24:F35"/>
    <mergeCell ref="B37:B49"/>
    <mergeCell ref="C37:D48"/>
    <mergeCell ref="E37:E48"/>
    <mergeCell ref="F37:F48"/>
    <mergeCell ref="J9:J10"/>
    <mergeCell ref="C10:D10"/>
    <mergeCell ref="A11:A141"/>
    <mergeCell ref="B11:B23"/>
    <mergeCell ref="C11:D22"/>
    <mergeCell ref="E11:E22"/>
    <mergeCell ref="F11:F22"/>
    <mergeCell ref="B24:B36"/>
    <mergeCell ref="C24:D35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F6:H6"/>
    <mergeCell ref="B9:F9"/>
    <mergeCell ref="G9:G10"/>
    <mergeCell ref="H9:H10"/>
    <mergeCell ref="I9:I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I63:I140 I11:I48 I50:I61 I142:I279" xr:uid="{00000000-0002-0000-0A00-000000000000}">
      <formula1>"Obligatoire,Option"</formula1>
    </dataValidation>
    <dataValidation type="list" allowBlank="1" showInputMessage="1" showErrorMessage="1" sqref="J75 J279 J266 J253 J127 J114 J101 J88 J188 J140 J240 J162 J174:J175 J36 J23 J201 J227 J214" xr:uid="{00000000-0002-0000-0A00-000001000000}">
      <formula1>$B$9:$B$19</formula1>
    </dataValidation>
    <dataValidation type="list" allowBlank="1" showInputMessage="1" showErrorMessage="1" sqref="B2:C3" xr:uid="{00000000-0002-0000-0A00-000002000000}">
      <formula1>"M1,M2"</formula1>
    </dataValidation>
    <dataValidation type="list" allowBlank="1" showInputMessage="1" showErrorMessage="1" sqref="B4:C5" xr:uid="{00000000-0002-0000-0A00-000003000000}">
      <formula1>"P1,P2,P3,P4,P5,P6,P7,P8,P9,P10"</formula1>
    </dataValidation>
    <dataValidation type="list" allowBlank="1" showInputMessage="1" showErrorMessage="1" sqref="F5:H5" xr:uid="{00000000-0002-0000-0A00-000004000000}">
      <formula1>"FI,Alternance,FC,Mixte"</formula1>
    </dataValidation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00000000-0002-0000-0A00-000005000000}">
      <formula1>"Obligatoire,Optionnelle,Facultative"</formula1>
    </dataValidation>
  </dataValidations>
  <pageMargins left="0.62992125984251968" right="0.62992125984251968" top="0.35433070866141736" bottom="0.35433070866141736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4">
        <x14:dataValidation type="list" allowBlank="1" showInputMessage="1" showErrorMessage="1" xr:uid="{00000000-0002-0000-0A00-000006000000}">
          <x14:formula1>
            <xm:f>'C:\Users\mapierro\Desktop\outil maquette\maquettes a débloquer\07_Maquettes de formations 2022-26\ICOM\[VF 13-04-22-MASTER INFORMATIQUE DAF.xlsx]Paramétrage'!#REF!</xm:f>
          </x14:formula1>
          <xm:sqref>F2 J63:J74 J89:J100 J37:J48 J11:J22 J241:J252 J115:J126 J102:J113 J24:J35 J76:J87 J189:J200 J202:J213 J163:J173 J50:J61 J254:J265 J128:J139 J228:J239 J267:J278 J176:J187 J215:J226 J142:J161</xm:sqref>
        </x14:dataValidation>
        <x14:dataValidation type="list" allowBlank="1" showInputMessage="1" showErrorMessage="1" xr:uid="{00000000-0002-0000-0A00-000007000000}">
          <x14:formula1>
            <xm:f>PARAMETRES!$R$2:$R$3</xm:f>
          </x14:formula1>
          <xm:sqref>M11:M281 P11:P281</xm:sqref>
        </x14:dataValidation>
        <x14:dataValidation type="list" allowBlank="1" showInputMessage="1" showErrorMessage="1" xr:uid="{00000000-0002-0000-0A00-000008000000}">
          <x14:formula1>
            <xm:f>PARAMETRES!$E$1:$L$1</xm:f>
          </x14:formula1>
          <xm:sqref>K11:K281 N11:N281 Q11:Q281</xm:sqref>
        </x14:dataValidation>
        <x14:dataValidation type="list" allowBlank="1" showInputMessage="1" showErrorMessage="1" xr:uid="{00000000-0002-0000-0A00-000009000000}">
          <x14:formula1>
            <xm:f>OFFSET(PARAMETRES!$E$1,1,MATCH($K$11,PARAMETRES!$E$1:$L$1,0)-1,COUNTA(OFFSET(PARAMETRES!$E$1,1,MATCH($K$11,PARAMETRES!$E$1:$L$1,0)-1,1048575,1)),1)</xm:f>
          </x14:formula1>
          <xm:sqref>L11 O11 R11</xm:sqref>
        </x14:dataValidation>
        <x14:dataValidation type="list" allowBlank="1" showInputMessage="1" showErrorMessage="1" xr:uid="{00000000-0002-0000-0A00-00000A000000}">
          <x14:formula1>
            <xm:f>OFFSET(PARAMETRES!$E$1,1,MATCH($K$12,PARAMETRES!$E$1:$L$1,0)-1,COUNTA(OFFSET(PARAMETRES!$E$1,1,MATCH($K$12,PARAMETRES!$E$1:$L$1,0)-1,1048575,1)),1)</xm:f>
          </x14:formula1>
          <xm:sqref>L12 O12 R12</xm:sqref>
        </x14:dataValidation>
        <x14:dataValidation type="list" allowBlank="1" showInputMessage="1" showErrorMessage="1" xr:uid="{00000000-0002-0000-0A00-00000B000000}">
          <x14:formula1>
            <xm:f>OFFSET(PARAMETRES!$E$1,1,MATCH($K$13,PARAMETRES!$E$1:$L$1,0)-1,COUNTA(OFFSET(PARAMETRES!$E$1,1,MATCH($K$13,PARAMETRES!$E$1:$L$1,0)-1,1048575,1)),1)</xm:f>
          </x14:formula1>
          <xm:sqref>L13 O13 R13</xm:sqref>
        </x14:dataValidation>
        <x14:dataValidation type="list" allowBlank="1" showInputMessage="1" showErrorMessage="1" xr:uid="{00000000-0002-0000-0A00-00000C000000}">
          <x14:formula1>
            <xm:f>OFFSET(PARAMETRES!$E$1,1,MATCH($K$14,PARAMETRES!$E$1:$L$1,0)-1,COUNTA(OFFSET(PARAMETRES!$E$1,1,MATCH($K$14,PARAMETRES!$E$1:$L$1,0)-1,1048575,1)),1)</xm:f>
          </x14:formula1>
          <xm:sqref>L14 O14 R14</xm:sqref>
        </x14:dataValidation>
        <x14:dataValidation type="list" allowBlank="1" showInputMessage="1" showErrorMessage="1" xr:uid="{00000000-0002-0000-0A00-00000D000000}">
          <x14:formula1>
            <xm:f>OFFSET(PARAMETRES!$E$1,1,MATCH($K$15,PARAMETRES!$E$1:$L$1,0)-1,COUNTA(OFFSET(PARAMETRES!$E$1,1,MATCH($K$15,PARAMETRES!$E$1:$L$1,0)-1,1048575,1)),1)</xm:f>
          </x14:formula1>
          <xm:sqref>L15 O15 R15</xm:sqref>
        </x14:dataValidation>
        <x14:dataValidation type="list" allowBlank="1" showInputMessage="1" showErrorMessage="1" xr:uid="{00000000-0002-0000-0A00-00000E000000}">
          <x14:formula1>
            <xm:f>OFFSET(PARAMETRES!$E$1,1,MATCH($K$16,PARAMETRES!$E$1:$L$1,0)-1,COUNTA(OFFSET(PARAMETRES!$E$1,1,MATCH($K$16,PARAMETRES!$E$1:$L$1,0)-1,1048575,1)),1)</xm:f>
          </x14:formula1>
          <xm:sqref>L16 O16 R16</xm:sqref>
        </x14:dataValidation>
        <x14:dataValidation type="list" allowBlank="1" showInputMessage="1" showErrorMessage="1" xr:uid="{00000000-0002-0000-0A00-00000F000000}">
          <x14:formula1>
            <xm:f>OFFSET(PARAMETRES!$E$1,1,MATCH($K$17,PARAMETRES!$E$1:$L$1,0)-1,COUNTA(OFFSET(PARAMETRES!$E$1,1,MATCH($K$17,PARAMETRES!$E$1:$L$1,0)-1,1048575,1)),1)</xm:f>
          </x14:formula1>
          <xm:sqref>L17 O17 R17</xm:sqref>
        </x14:dataValidation>
        <x14:dataValidation type="list" allowBlank="1" showInputMessage="1" showErrorMessage="1" xr:uid="{00000000-0002-0000-0A00-000010000000}">
          <x14:formula1>
            <xm:f>OFFSET(PARAMETRES!$E$1,1,MATCH($K$18,PARAMETRES!$E$1:$L$1,0)-1,COUNTA(OFFSET(PARAMETRES!$E$1,1,MATCH($K$18,PARAMETRES!$E$1:$L$1,0)-1,1048575,1)),1)</xm:f>
          </x14:formula1>
          <xm:sqref>L18 O18 R18</xm:sqref>
        </x14:dataValidation>
        <x14:dataValidation type="list" allowBlank="1" showInputMessage="1" showErrorMessage="1" xr:uid="{00000000-0002-0000-0A00-000011000000}">
          <x14:formula1>
            <xm:f>OFFSET(PARAMETRES!$E$1,1,MATCH($K$19,PARAMETRES!$E$1:$L$1,0)-1,COUNTA(OFFSET(PARAMETRES!$E$1,1,MATCH($K$19,PARAMETRES!$E$1:$L$1,0)-1,1048575,1)),1)</xm:f>
          </x14:formula1>
          <xm:sqref>L19 O19 R19</xm:sqref>
        </x14:dataValidation>
        <x14:dataValidation type="list" allowBlank="1" showInputMessage="1" showErrorMessage="1" xr:uid="{00000000-0002-0000-0A00-000012000000}">
          <x14:formula1>
            <xm:f>OFFSET(PARAMETRES!$E$1,1,MATCH($K$20,PARAMETRES!$E$1:$L$1,0)-1,COUNTA(OFFSET(PARAMETRES!$E$1,1,MATCH($K$20,PARAMETRES!$E$1:$L$1,0)-1,1048575,1)),1)</xm:f>
          </x14:formula1>
          <xm:sqref>L20 O20 R20</xm:sqref>
        </x14:dataValidation>
        <x14:dataValidation type="list" allowBlank="1" showInputMessage="1" showErrorMessage="1" xr:uid="{00000000-0002-0000-0A00-000013000000}">
          <x14:formula1>
            <xm:f>OFFSET(PARAMETRES!$E$1,1,MATCH($K$21,PARAMETRES!$E$1:$L$1,0)-1,COUNTA(OFFSET(PARAMETRES!$E$1,1,MATCH($K$21,PARAMETRES!$E$1:$L$1,0)-1,1048575,1)),1)</xm:f>
          </x14:formula1>
          <xm:sqref>L21 O21 R21</xm:sqref>
        </x14:dataValidation>
        <x14:dataValidation type="list" allowBlank="1" showInputMessage="1" showErrorMessage="1" xr:uid="{00000000-0002-0000-0A00-000014000000}">
          <x14:formula1>
            <xm:f>OFFSET(PARAMETRES!$E$1,1,MATCH($K$22,PARAMETRES!$E$1:$L$1,0)-1,COUNTA(OFFSET(PARAMETRES!$E$1,1,MATCH($K$22,PARAMETRES!$E$1:$L$1,0)-1,1048575,1)),1)</xm:f>
          </x14:formula1>
          <xm:sqref>L22 O22 R22</xm:sqref>
        </x14:dataValidation>
        <x14:dataValidation type="list" allowBlank="1" showInputMessage="1" showErrorMessage="1" xr:uid="{00000000-0002-0000-0A00-000015000000}">
          <x14:formula1>
            <xm:f>OFFSET(PARAMETRES!$E$1,1,MATCH($K$23,PARAMETRES!$E$1:$L$1,0)-1,COUNTA(OFFSET(PARAMETRES!$E$1,1,MATCH($K$23,PARAMETRES!$E$1:$L$1,0)-1,1048575,1)),1)</xm:f>
          </x14:formula1>
          <xm:sqref>L23 O23 R23</xm:sqref>
        </x14:dataValidation>
        <x14:dataValidation type="list" allowBlank="1" showInputMessage="1" showErrorMessage="1" xr:uid="{00000000-0002-0000-0A00-000016000000}">
          <x14:formula1>
            <xm:f>OFFSET(PARAMETRES!$E$1,1,MATCH($K$24,PARAMETRES!$E$1:$L$1,0)-1,COUNTA(OFFSET(PARAMETRES!$E$1,1,MATCH($K$24,PARAMETRES!$E$1:$L$1,0)-1,1048575,1)),1)</xm:f>
          </x14:formula1>
          <xm:sqref>L24 O24 R24</xm:sqref>
        </x14:dataValidation>
        <x14:dataValidation type="list" allowBlank="1" showInputMessage="1" showErrorMessage="1" xr:uid="{00000000-0002-0000-0A00-000017000000}">
          <x14:formula1>
            <xm:f>OFFSET(PARAMETRES!$E$1,1,MATCH($K$25,PARAMETRES!$E$1:$L$1,0)-1,COUNTA(OFFSET(PARAMETRES!$E$1,1,MATCH($K$25,PARAMETRES!$E$1:$L$1,0)-1,1048575,1)),1)</xm:f>
          </x14:formula1>
          <xm:sqref>L25 O25 R25</xm:sqref>
        </x14:dataValidation>
        <x14:dataValidation type="list" allowBlank="1" showInputMessage="1" showErrorMessage="1" xr:uid="{00000000-0002-0000-0A00-000018000000}">
          <x14:formula1>
            <xm:f>OFFSET(PARAMETRES!$E$1,1,MATCH($K$26,PARAMETRES!$E$1:$L$1,0)-1,COUNTA(OFFSET(PARAMETRES!$E$1,1,MATCH($K$26,PARAMETRES!$E$1:$L$1,0)-1,1048575,1)),1)</xm:f>
          </x14:formula1>
          <xm:sqref>L26 O26 R26</xm:sqref>
        </x14:dataValidation>
        <x14:dataValidation type="list" allowBlank="1" showInputMessage="1" showErrorMessage="1" xr:uid="{00000000-0002-0000-0A00-000019000000}">
          <x14:formula1>
            <xm:f>OFFSET(PARAMETRES!$E$1,1,MATCH($K$27,PARAMETRES!$E$1:$L$1,0)-1,COUNTA(OFFSET(PARAMETRES!$E$1,1,MATCH($K$27,PARAMETRES!$E$1:$L$1,0)-1,1048575,1)),1)</xm:f>
          </x14:formula1>
          <xm:sqref>L27 O27 R27</xm:sqref>
        </x14:dataValidation>
        <x14:dataValidation type="list" allowBlank="1" showInputMessage="1" showErrorMessage="1" xr:uid="{00000000-0002-0000-0A00-00001A000000}">
          <x14:formula1>
            <xm:f>OFFSET(PARAMETRES!$E$1,1,MATCH($K$28,PARAMETRES!$E$1:$L$1,0)-1,COUNTA(OFFSET(PARAMETRES!$E$1,1,MATCH($K$28,PARAMETRES!$E$1:$L$1,0)-1,1048575,1)),1)</xm:f>
          </x14:formula1>
          <xm:sqref>L28 O28 R28</xm:sqref>
        </x14:dataValidation>
        <x14:dataValidation type="list" allowBlank="1" showInputMessage="1" showErrorMessage="1" xr:uid="{00000000-0002-0000-0A00-00001B000000}">
          <x14:formula1>
            <xm:f>OFFSET(PARAMETRES!$E$1,1,MATCH($K$29,PARAMETRES!$E$1:$L$1,0)-1,COUNTA(OFFSET(PARAMETRES!$E$1,1,MATCH($K$29,PARAMETRES!$E$1:$L$1,0)-1,1048575,1)),1)</xm:f>
          </x14:formula1>
          <xm:sqref>L29 O29 R29</xm:sqref>
        </x14:dataValidation>
        <x14:dataValidation type="list" allowBlank="1" showInputMessage="1" showErrorMessage="1" xr:uid="{00000000-0002-0000-0A00-00001C000000}">
          <x14:formula1>
            <xm:f>OFFSET(PARAMETRES!$E$1,1,MATCH($K$30,PARAMETRES!$E$1:$L$1,0)-1,COUNTA(OFFSET(PARAMETRES!$E$1,1,MATCH($K$30,PARAMETRES!$E$1:$L$1,0)-1,1048575,1)),1)</xm:f>
          </x14:formula1>
          <xm:sqref>L30 O30 R30</xm:sqref>
        </x14:dataValidation>
        <x14:dataValidation type="list" allowBlank="1" showInputMessage="1" showErrorMessage="1" xr:uid="{00000000-0002-0000-0A00-00001D000000}">
          <x14:formula1>
            <xm:f>OFFSET(PARAMETRES!$E$1,1,MATCH($K$31,PARAMETRES!$E$1:$L$1,0)-1,COUNTA(OFFSET(PARAMETRES!$E$1,1,MATCH($K$31,PARAMETRES!$E$1:$L$1,0)-1,1048575,1)),1)</xm:f>
          </x14:formula1>
          <xm:sqref>L31 O31 R31</xm:sqref>
        </x14:dataValidation>
        <x14:dataValidation type="list" allowBlank="1" showInputMessage="1" showErrorMessage="1" xr:uid="{00000000-0002-0000-0A00-00001E000000}">
          <x14:formula1>
            <xm:f>OFFSET(PARAMETRES!$E$1,1,MATCH($K$32,PARAMETRES!$E$1:$L$1,0)-1,COUNTA(OFFSET(PARAMETRES!$E$1,1,MATCH($K$32,PARAMETRES!$E$1:$L$1,0)-1,1048575,1)),1)</xm:f>
          </x14:formula1>
          <xm:sqref>L32 O32 R32</xm:sqref>
        </x14:dataValidation>
        <x14:dataValidation type="list" allowBlank="1" showInputMessage="1" showErrorMessage="1" xr:uid="{00000000-0002-0000-0A00-00001F000000}">
          <x14:formula1>
            <xm:f>OFFSET(PARAMETRES!$E$1,1,MATCH($K$33,PARAMETRES!$E$1:$L$1,0)-1,COUNTA(OFFSET(PARAMETRES!$E$1,1,MATCH($K$33,PARAMETRES!$E$1:$L$1,0)-1,1048575,1)),1)</xm:f>
          </x14:formula1>
          <xm:sqref>L33 O33 R33</xm:sqref>
        </x14:dataValidation>
        <x14:dataValidation type="list" allowBlank="1" showInputMessage="1" showErrorMessage="1" xr:uid="{00000000-0002-0000-0A00-000020000000}">
          <x14:formula1>
            <xm:f>OFFSET(PARAMETRES!$E$1,1,MATCH($K$34,PARAMETRES!$E$1:$L$1,0)-1,COUNTA(OFFSET(PARAMETRES!$E$1,1,MATCH($K$34,PARAMETRES!$E$1:$L$1,0)-1,1048575,1)),1)</xm:f>
          </x14:formula1>
          <xm:sqref>L34 O34 R34</xm:sqref>
        </x14:dataValidation>
        <x14:dataValidation type="list" allowBlank="1" showInputMessage="1" showErrorMessage="1" xr:uid="{00000000-0002-0000-0A00-000021000000}">
          <x14:formula1>
            <xm:f>OFFSET(PARAMETRES!$E$1,1,MATCH($K$35,PARAMETRES!$E$1:$L$1,0)-1,COUNTA(OFFSET(PARAMETRES!$E$1,1,MATCH($K$35,PARAMETRES!$E$1:$L$1,0)-1,1048575,1)),1)</xm:f>
          </x14:formula1>
          <xm:sqref>L35 O35 R35</xm:sqref>
        </x14:dataValidation>
        <x14:dataValidation type="list" allowBlank="1" showInputMessage="1" showErrorMessage="1" xr:uid="{00000000-0002-0000-0A00-000022000000}">
          <x14:formula1>
            <xm:f>OFFSET(PARAMETRES!$E$1,1,MATCH($K$36,PARAMETRES!$E$1:$L$1,0)-1,COUNTA(OFFSET(PARAMETRES!$E$1,1,MATCH($K$36,PARAMETRES!$E$1:$L$1,0)-1,1048575,1)),1)</xm:f>
          </x14:formula1>
          <xm:sqref>L36 O36 R36</xm:sqref>
        </x14:dataValidation>
        <x14:dataValidation type="list" allowBlank="1" showInputMessage="1" showErrorMessage="1" xr:uid="{00000000-0002-0000-0A00-000023000000}">
          <x14:formula1>
            <xm:f>OFFSET(PARAMETRES!$E$1,1,MATCH($K$37,PARAMETRES!$E$1:$L$1,0)-1,COUNTA(OFFSET(PARAMETRES!$E$1,1,MATCH($K$37,PARAMETRES!$E$1:$L$1,0)-1,1048575,1)),1)</xm:f>
          </x14:formula1>
          <xm:sqref>L37 O37 R37</xm:sqref>
        </x14:dataValidation>
        <x14:dataValidation type="list" allowBlank="1" showInputMessage="1" showErrorMessage="1" xr:uid="{00000000-0002-0000-0A00-000024000000}">
          <x14:formula1>
            <xm:f>OFFSET(PARAMETRES!$E$1,1,MATCH($K$38,PARAMETRES!$E$1:$L$1,0)-1,COUNTA(OFFSET(PARAMETRES!$E$1,1,MATCH($K$38,PARAMETRES!$E$1:$L$1,0)-1,1048575,1)),1)</xm:f>
          </x14:formula1>
          <xm:sqref>L38 O38 R38</xm:sqref>
        </x14:dataValidation>
        <x14:dataValidation type="list" allowBlank="1" showInputMessage="1" showErrorMessage="1" xr:uid="{00000000-0002-0000-0A00-000025000000}">
          <x14:formula1>
            <xm:f>OFFSET(PARAMETRES!$E$1,1,MATCH($K$39,PARAMETRES!$E$1:$L$1,0)-1,COUNTA(OFFSET(PARAMETRES!$E$1,1,MATCH($K$39,PARAMETRES!$E$1:$L$1,0)-1,1048575,1)),1)</xm:f>
          </x14:formula1>
          <xm:sqref>L39 O39 R39</xm:sqref>
        </x14:dataValidation>
        <x14:dataValidation type="list" allowBlank="1" showInputMessage="1" showErrorMessage="1" xr:uid="{00000000-0002-0000-0A00-000026000000}">
          <x14:formula1>
            <xm:f>OFFSET(PARAMETRES!$E$1,1,MATCH($K$40,PARAMETRES!$E$1:$L$1,0)-1,COUNTA(OFFSET(PARAMETRES!$E$1,1,MATCH($K$40,PARAMETRES!$E$1:$L$1,0)-1,1048575,1)),1)</xm:f>
          </x14:formula1>
          <xm:sqref>L40 O40 R40</xm:sqref>
        </x14:dataValidation>
        <x14:dataValidation type="list" allowBlank="1" showInputMessage="1" showErrorMessage="1" xr:uid="{00000000-0002-0000-0A00-000027000000}">
          <x14:formula1>
            <xm:f>OFFSET(PARAMETRES!$E$1,1,MATCH($K$41,PARAMETRES!$E$1:$L$1,0)-1,COUNTA(OFFSET(PARAMETRES!$E$1,1,MATCH($K$41,PARAMETRES!$E$1:$L$1,0)-1,1048575,1)),1)</xm:f>
          </x14:formula1>
          <xm:sqref>L41 O41 R41</xm:sqref>
        </x14:dataValidation>
        <x14:dataValidation type="list" allowBlank="1" showInputMessage="1" showErrorMessage="1" xr:uid="{00000000-0002-0000-0A00-000028000000}">
          <x14:formula1>
            <xm:f>OFFSET(PARAMETRES!$E$1,1,MATCH($K$42,PARAMETRES!$E$1:$L$1,0)-1,COUNTA(OFFSET(PARAMETRES!$E$1,1,MATCH($K$42,PARAMETRES!$E$1:$L$1,0)-1,1048575,1)),1)</xm:f>
          </x14:formula1>
          <xm:sqref>L42 O42 R42</xm:sqref>
        </x14:dataValidation>
        <x14:dataValidation type="list" allowBlank="1" showInputMessage="1" showErrorMessage="1" xr:uid="{00000000-0002-0000-0A00-000029000000}">
          <x14:formula1>
            <xm:f>OFFSET(PARAMETRES!$E$1,1,MATCH($K$43,PARAMETRES!$E$1:$L$1,0)-1,COUNTA(OFFSET(PARAMETRES!$E$1,1,MATCH($K$43,PARAMETRES!$E$1:$L$1,0)-1,1048575,1)),1)</xm:f>
          </x14:formula1>
          <xm:sqref>L43 O43 R43</xm:sqref>
        </x14:dataValidation>
        <x14:dataValidation type="list" allowBlank="1" showInputMessage="1" showErrorMessage="1" xr:uid="{00000000-0002-0000-0A00-00002A000000}">
          <x14:formula1>
            <xm:f>OFFSET(PARAMETRES!$E$1,1,MATCH($K$44,PARAMETRES!$E$1:$L$1,0)-1,COUNTA(OFFSET(PARAMETRES!$E$1,1,MATCH($K$44,PARAMETRES!$E$1:$L$1,0)-1,1048575,1)),1)</xm:f>
          </x14:formula1>
          <xm:sqref>L44 O44 R44</xm:sqref>
        </x14:dataValidation>
        <x14:dataValidation type="list" allowBlank="1" showInputMessage="1" showErrorMessage="1" xr:uid="{00000000-0002-0000-0A00-00002B000000}">
          <x14:formula1>
            <xm:f>OFFSET(PARAMETRES!$E$1,1,MATCH($K$45,PARAMETRES!$E$1:$L$1,0)-1,COUNTA(OFFSET(PARAMETRES!$E$1,1,MATCH($K$45,PARAMETRES!$E$1:$L$1,0)-1,1048575,1)),1)</xm:f>
          </x14:formula1>
          <xm:sqref>L45 O45 R45</xm:sqref>
        </x14:dataValidation>
        <x14:dataValidation type="list" allowBlank="1" showInputMessage="1" showErrorMessage="1" xr:uid="{00000000-0002-0000-0A00-00002C000000}">
          <x14:formula1>
            <xm:f>OFFSET(PARAMETRES!$E$1,1,MATCH($K$46,PARAMETRES!$E$1:$L$1,0)-1,COUNTA(OFFSET(PARAMETRES!$E$1,1,MATCH($K$46,PARAMETRES!$E$1:$L$1,0)-1,1048575,1)),1)</xm:f>
          </x14:formula1>
          <xm:sqref>L46 O46 R46</xm:sqref>
        </x14:dataValidation>
        <x14:dataValidation type="list" allowBlank="1" showInputMessage="1" showErrorMessage="1" xr:uid="{00000000-0002-0000-0A00-00002D000000}">
          <x14:formula1>
            <xm:f>OFFSET(PARAMETRES!$E$1,1,MATCH($K$47,PARAMETRES!$E$1:$L$1,0)-1,COUNTA(OFFSET(PARAMETRES!$E$1,1,MATCH($K$47,PARAMETRES!$E$1:$L$1,0)-1,1048575,1)),1)</xm:f>
          </x14:formula1>
          <xm:sqref>L47 O47 R47</xm:sqref>
        </x14:dataValidation>
        <x14:dataValidation type="list" allowBlank="1" showInputMessage="1" showErrorMessage="1" xr:uid="{00000000-0002-0000-0A00-00002E000000}">
          <x14:formula1>
            <xm:f>OFFSET(PARAMETRES!$E$1,1,MATCH($K$48,PARAMETRES!$E$1:$L$1,0)-1,COUNTA(OFFSET(PARAMETRES!$E$1,1,MATCH($K$48,PARAMETRES!$E$1:$L$1,0)-1,1048575,1)),1)</xm:f>
          </x14:formula1>
          <xm:sqref>L48 O48 R48</xm:sqref>
        </x14:dataValidation>
        <x14:dataValidation type="list" allowBlank="1" showInputMessage="1" showErrorMessage="1" xr:uid="{00000000-0002-0000-0A00-00002F000000}">
          <x14:formula1>
            <xm:f>OFFSET(PARAMETRES!$E$1,1,MATCH($K$49,PARAMETRES!$E$1:$L$1,0)-1,COUNTA(OFFSET(PARAMETRES!$E$1,1,MATCH($K$49,PARAMETRES!$E$1:$L$1,0)-1,1048575,1)),1)</xm:f>
          </x14:formula1>
          <xm:sqref>L49 O49 R49</xm:sqref>
        </x14:dataValidation>
        <x14:dataValidation type="list" allowBlank="1" showInputMessage="1" showErrorMessage="1" xr:uid="{00000000-0002-0000-0A00-000030000000}">
          <x14:formula1>
            <xm:f>OFFSET(PARAMETRES!$E$1,1,MATCH($K$50,PARAMETRES!$E$1:$L$1,0)-1,COUNTA(OFFSET(PARAMETRES!$E$1,1,MATCH($K$50,PARAMETRES!$E$1:$L$1,0)-1,1048575,1)),1)</xm:f>
          </x14:formula1>
          <xm:sqref>L50 O50 R50</xm:sqref>
        </x14:dataValidation>
        <x14:dataValidation type="list" allowBlank="1" showInputMessage="1" showErrorMessage="1" xr:uid="{00000000-0002-0000-0A00-000031000000}">
          <x14:formula1>
            <xm:f>OFFSET(PARAMETRES!$E$1,1,MATCH($K$51,PARAMETRES!$E$1:$L$1,0)-1,COUNTA(OFFSET(PARAMETRES!$E$1,1,MATCH($K$51,PARAMETRES!$E$1:$L$1,0)-1,1048575,1)),1)</xm:f>
          </x14:formula1>
          <xm:sqref>L51 O51 R51</xm:sqref>
        </x14:dataValidation>
        <x14:dataValidation type="list" allowBlank="1" showInputMessage="1" showErrorMessage="1" xr:uid="{00000000-0002-0000-0A00-000032000000}">
          <x14:formula1>
            <xm:f>OFFSET(PARAMETRES!$E$1,1,MATCH($K$52,PARAMETRES!$E$1:$L$1,0)-1,COUNTA(OFFSET(PARAMETRES!$E$1,1,MATCH($K$52,PARAMETRES!$E$1:$L$1,0)-1,1048575,1)),1)</xm:f>
          </x14:formula1>
          <xm:sqref>L52 O52 R52</xm:sqref>
        </x14:dataValidation>
        <x14:dataValidation type="list" allowBlank="1" showInputMessage="1" showErrorMessage="1" xr:uid="{00000000-0002-0000-0A00-000033000000}">
          <x14:formula1>
            <xm:f>OFFSET(PARAMETRES!$E$1,1,MATCH($K$53,PARAMETRES!$E$1:$L$1,0)-1,COUNTA(OFFSET(PARAMETRES!$E$1,1,MATCH($K$53,PARAMETRES!$E$1:$L$1,0)-1,1048575,1)),1)</xm:f>
          </x14:formula1>
          <xm:sqref>L53 O53 R53</xm:sqref>
        </x14:dataValidation>
        <x14:dataValidation type="list" allowBlank="1" showInputMessage="1" showErrorMessage="1" xr:uid="{00000000-0002-0000-0A00-000034000000}">
          <x14:formula1>
            <xm:f>OFFSET(PARAMETRES!$E$1,1,MATCH($K$54,PARAMETRES!$E$1:$L$1,0)-1,COUNTA(OFFSET(PARAMETRES!$E$1,1,MATCH($K$54,PARAMETRES!$E$1:$L$1,0)-1,1048575,1)),1)</xm:f>
          </x14:formula1>
          <xm:sqref>L54 O54 R54</xm:sqref>
        </x14:dataValidation>
        <x14:dataValidation type="list" allowBlank="1" showInputMessage="1" showErrorMessage="1" xr:uid="{00000000-0002-0000-0A00-000035000000}">
          <x14:formula1>
            <xm:f>OFFSET(PARAMETRES!$E$1,1,MATCH($K$55,PARAMETRES!$E$1:$L$1,0)-1,COUNTA(OFFSET(PARAMETRES!$E$1,1,MATCH($K$55,PARAMETRES!$E$1:$L$1,0)-1,1048575,1)),1)</xm:f>
          </x14:formula1>
          <xm:sqref>L55 O55 R55</xm:sqref>
        </x14:dataValidation>
        <x14:dataValidation type="list" allowBlank="1" showInputMessage="1" showErrorMessage="1" xr:uid="{00000000-0002-0000-0A00-000036000000}">
          <x14:formula1>
            <xm:f>OFFSET(PARAMETRES!$E$1,1,MATCH($K$56,PARAMETRES!$E$1:$L$1,0)-1,COUNTA(OFFSET(PARAMETRES!$E$1,1,MATCH($K$56,PARAMETRES!$E$1:$L$1,0)-1,1048575,1)),1)</xm:f>
          </x14:formula1>
          <xm:sqref>L56 O56 R56</xm:sqref>
        </x14:dataValidation>
        <x14:dataValidation type="list" allowBlank="1" showInputMessage="1" showErrorMessage="1" xr:uid="{00000000-0002-0000-0A00-000037000000}">
          <x14:formula1>
            <xm:f>OFFSET(PARAMETRES!$E$1,1,MATCH($K$57,PARAMETRES!$E$1:$L$1,0)-1,COUNTA(OFFSET(PARAMETRES!$E$1,1,MATCH($K$57,PARAMETRES!$E$1:$L$1,0)-1,1048575,1)),1)</xm:f>
          </x14:formula1>
          <xm:sqref>L57 O57 R57</xm:sqref>
        </x14:dataValidation>
        <x14:dataValidation type="list" allowBlank="1" showInputMessage="1" showErrorMessage="1" xr:uid="{00000000-0002-0000-0A00-000038000000}">
          <x14:formula1>
            <xm:f>OFFSET(PARAMETRES!$E$1,1,MATCH($K$58,PARAMETRES!$E$1:$L$1,0)-1,COUNTA(OFFSET(PARAMETRES!$E$1,1,MATCH($K$58,PARAMETRES!$E$1:$L$1,0)-1,1048575,1)),1)</xm:f>
          </x14:formula1>
          <xm:sqref>L58 O58 R58</xm:sqref>
        </x14:dataValidation>
        <x14:dataValidation type="list" allowBlank="1" showInputMessage="1" showErrorMessage="1" xr:uid="{00000000-0002-0000-0A00-000039000000}">
          <x14:formula1>
            <xm:f>OFFSET(PARAMETRES!$E$1,1,MATCH($K$59,PARAMETRES!$E$1:$L$1,0)-1,COUNTA(OFFSET(PARAMETRES!$E$1,1,MATCH($K$59,PARAMETRES!$E$1:$L$1,0)-1,1048575,1)),1)</xm:f>
          </x14:formula1>
          <xm:sqref>L59 O59 R59</xm:sqref>
        </x14:dataValidation>
        <x14:dataValidation type="list" allowBlank="1" showInputMessage="1" showErrorMessage="1" xr:uid="{00000000-0002-0000-0A00-00003A000000}">
          <x14:formula1>
            <xm:f>OFFSET(PARAMETRES!$E$1,1,MATCH($K$60,PARAMETRES!$E$1:$L$1,0)-1,COUNTA(OFFSET(PARAMETRES!$E$1,1,MATCH($K$60,PARAMETRES!$E$1:$L$1,0)-1,1048575,1)),1)</xm:f>
          </x14:formula1>
          <xm:sqref>L60 O60 R60</xm:sqref>
        </x14:dataValidation>
        <x14:dataValidation type="list" allowBlank="1" showInputMessage="1" showErrorMessage="1" xr:uid="{00000000-0002-0000-0A00-00003B000000}">
          <x14:formula1>
            <xm:f>OFFSET(PARAMETRES!$E$1,1,MATCH($K$61,PARAMETRES!$E$1:$L$1,0)-1,COUNTA(OFFSET(PARAMETRES!$E$1,1,MATCH($K$61,PARAMETRES!$E$1:$L$1,0)-1,1048575,1)),1)</xm:f>
          </x14:formula1>
          <xm:sqref>L61 O61 R61</xm:sqref>
        </x14:dataValidation>
        <x14:dataValidation type="list" allowBlank="1" showInputMessage="1" showErrorMessage="1" xr:uid="{00000000-0002-0000-0A00-00003C000000}">
          <x14:formula1>
            <xm:f>OFFSET(PARAMETRES!$E$1,1,MATCH($K$62,PARAMETRES!$E$1:$L$1,0)-1,COUNTA(OFFSET(PARAMETRES!$E$1,1,MATCH($K$62,PARAMETRES!$E$1:$L$1,0)-1,1048575,1)),1)</xm:f>
          </x14:formula1>
          <xm:sqref>L62 O62 R62</xm:sqref>
        </x14:dataValidation>
        <x14:dataValidation type="list" allowBlank="1" showInputMessage="1" showErrorMessage="1" xr:uid="{00000000-0002-0000-0A00-00003D000000}">
          <x14:formula1>
            <xm:f>OFFSET(PARAMETRES!$E$1,1,MATCH($K$63,PARAMETRES!$E$1:$L$1,0)-1,COUNTA(OFFSET(PARAMETRES!$E$1,1,MATCH($K$63,PARAMETRES!$E$1:$L$1,0)-1,1048575,1)),1)</xm:f>
          </x14:formula1>
          <xm:sqref>L63 O63 R63</xm:sqref>
        </x14:dataValidation>
        <x14:dataValidation type="list" allowBlank="1" showInputMessage="1" showErrorMessage="1" xr:uid="{00000000-0002-0000-0A00-00003E000000}">
          <x14:formula1>
            <xm:f>OFFSET(PARAMETRES!$E$1,1,MATCH($K$64,PARAMETRES!$E$1:$L$1,0)-1,COUNTA(OFFSET(PARAMETRES!$E$1,1,MATCH($K$64,PARAMETRES!$E$1:$L$1,0)-1,1048575,1)),1)</xm:f>
          </x14:formula1>
          <xm:sqref>L64 O64 R64</xm:sqref>
        </x14:dataValidation>
        <x14:dataValidation type="list" allowBlank="1" showInputMessage="1" showErrorMessage="1" xr:uid="{00000000-0002-0000-0A00-00003F000000}">
          <x14:formula1>
            <xm:f>OFFSET(PARAMETRES!$E$1,1,MATCH($K$65,PARAMETRES!$E$1:$L$1,0)-1,COUNTA(OFFSET(PARAMETRES!$E$1,1,MATCH($K$65,PARAMETRES!$E$1:$L$1,0)-1,1048575,1)),1)</xm:f>
          </x14:formula1>
          <xm:sqref>L65 O65 R65</xm:sqref>
        </x14:dataValidation>
        <x14:dataValidation type="list" allowBlank="1" showInputMessage="1" showErrorMessage="1" xr:uid="{00000000-0002-0000-0A00-000040000000}">
          <x14:formula1>
            <xm:f>OFFSET(PARAMETRES!$E$1,1,MATCH($K$66,PARAMETRES!$E$1:$L$1,0)-1,COUNTA(OFFSET(PARAMETRES!$E$1,1,MATCH($K$66,PARAMETRES!$E$1:$L$1,0)-1,1048575,1)),1)</xm:f>
          </x14:formula1>
          <xm:sqref>L66 O66 R66</xm:sqref>
        </x14:dataValidation>
        <x14:dataValidation type="list" allowBlank="1" showInputMessage="1" showErrorMessage="1" xr:uid="{00000000-0002-0000-0A00-000041000000}">
          <x14:formula1>
            <xm:f>OFFSET(PARAMETRES!$E$1,1,MATCH($K$67,PARAMETRES!$E$1:$L$1,0)-1,COUNTA(OFFSET(PARAMETRES!$E$1,1,MATCH($K$67,PARAMETRES!$E$1:$L$1,0)-1,1048575,1)),1)</xm:f>
          </x14:formula1>
          <xm:sqref>L67 O67 R67</xm:sqref>
        </x14:dataValidation>
        <x14:dataValidation type="list" allowBlank="1" showInputMessage="1" showErrorMessage="1" xr:uid="{00000000-0002-0000-0A00-000042000000}">
          <x14:formula1>
            <xm:f>OFFSET(PARAMETRES!$E$1,1,MATCH($K$68,PARAMETRES!$E$1:$L$1,0)-1,COUNTA(OFFSET(PARAMETRES!$E$1,1,MATCH($K$68,PARAMETRES!$E$1:$L$1,0)-1,1048575,1)),1)</xm:f>
          </x14:formula1>
          <xm:sqref>L68 O68 R68</xm:sqref>
        </x14:dataValidation>
        <x14:dataValidation type="list" allowBlank="1" showInputMessage="1" showErrorMessage="1" xr:uid="{00000000-0002-0000-0A00-000043000000}">
          <x14:formula1>
            <xm:f>OFFSET(PARAMETRES!$E$1,1,MATCH($K$69,PARAMETRES!$E$1:$L$1,0)-1,COUNTA(OFFSET(PARAMETRES!$E$1,1,MATCH($K$69,PARAMETRES!$E$1:$L$1,0)-1,1048575,1)),1)</xm:f>
          </x14:formula1>
          <xm:sqref>L69 O69 R69</xm:sqref>
        </x14:dataValidation>
        <x14:dataValidation type="list" allowBlank="1" showInputMessage="1" showErrorMessage="1" xr:uid="{00000000-0002-0000-0A00-000044000000}">
          <x14:formula1>
            <xm:f>OFFSET(PARAMETRES!$E$1,1,MATCH($K$70,PARAMETRES!$E$1:$L$1,0)-1,COUNTA(OFFSET(PARAMETRES!$E$1,1,MATCH($K$70,PARAMETRES!$E$1:$L$1,0)-1,1048575,1)),1)</xm:f>
          </x14:formula1>
          <xm:sqref>L70 O70 R70</xm:sqref>
        </x14:dataValidation>
        <x14:dataValidation type="list" allowBlank="1" showInputMessage="1" showErrorMessage="1" xr:uid="{00000000-0002-0000-0A00-000045000000}">
          <x14:formula1>
            <xm:f>OFFSET(PARAMETRES!$E$1,1,MATCH($K$71,PARAMETRES!$E$1:$L$1,0)-1,COUNTA(OFFSET(PARAMETRES!$E$1,1,MATCH($K$71,PARAMETRES!$E$1:$L$1,0)-1,1048575,1)),1)</xm:f>
          </x14:formula1>
          <xm:sqref>L71 O71 R71</xm:sqref>
        </x14:dataValidation>
        <x14:dataValidation type="list" allowBlank="1" showInputMessage="1" showErrorMessage="1" xr:uid="{00000000-0002-0000-0A00-000046000000}">
          <x14:formula1>
            <xm:f>OFFSET(PARAMETRES!$E$1,1,MATCH($K$72,PARAMETRES!$E$1:$L$1,0)-1,COUNTA(OFFSET(PARAMETRES!$E$1,1,MATCH($K$72,PARAMETRES!$E$1:$L$1,0)-1,1048575,1)),1)</xm:f>
          </x14:formula1>
          <xm:sqref>L72 O72 R72</xm:sqref>
        </x14:dataValidation>
        <x14:dataValidation type="list" allowBlank="1" showInputMessage="1" showErrorMessage="1" xr:uid="{00000000-0002-0000-0A00-000047000000}">
          <x14:formula1>
            <xm:f>OFFSET(PARAMETRES!$E$1,1,MATCH($K$73,PARAMETRES!$E$1:$L$1,0)-1,COUNTA(OFFSET(PARAMETRES!$E$1,1,MATCH($K$73,PARAMETRES!$E$1:$L$1,0)-1,1048575,1)),1)</xm:f>
          </x14:formula1>
          <xm:sqref>L73 O73 R73</xm:sqref>
        </x14:dataValidation>
        <x14:dataValidation type="list" allowBlank="1" showInputMessage="1" showErrorMessage="1" xr:uid="{00000000-0002-0000-0A00-000048000000}">
          <x14:formula1>
            <xm:f>OFFSET(PARAMETRES!$E$1,1,MATCH($K$74,PARAMETRES!$E$1:$L$1,0)-1,COUNTA(OFFSET(PARAMETRES!$E$1,1,MATCH($K$74,PARAMETRES!$E$1:$L$1,0)-1,1048575,1)),1)</xm:f>
          </x14:formula1>
          <xm:sqref>L74 O74 R74</xm:sqref>
        </x14:dataValidation>
        <x14:dataValidation type="list" allowBlank="1" showInputMessage="1" showErrorMessage="1" xr:uid="{00000000-0002-0000-0A00-000049000000}">
          <x14:formula1>
            <xm:f>OFFSET(PARAMETRES!$E$1,1,MATCH($K$75,PARAMETRES!$E$1:$L$1,0)-1,COUNTA(OFFSET(PARAMETRES!$E$1,1,MATCH($K$75,PARAMETRES!$E$1:$L$1,0)-1,1048575,1)),1)</xm:f>
          </x14:formula1>
          <xm:sqref>L75 O75 R75</xm:sqref>
        </x14:dataValidation>
        <x14:dataValidation type="list" allowBlank="1" showInputMessage="1" showErrorMessage="1" xr:uid="{00000000-0002-0000-0A00-00004A000000}">
          <x14:formula1>
            <xm:f>OFFSET(PARAMETRES!$E$1,1,MATCH($K$76,PARAMETRES!$E$1:$L$1,0)-1,COUNTA(OFFSET(PARAMETRES!$E$1,1,MATCH($K$76,PARAMETRES!$E$1:$L$1,0)-1,1048575,1)),1)</xm:f>
          </x14:formula1>
          <xm:sqref>L76 O76 R76</xm:sqref>
        </x14:dataValidation>
        <x14:dataValidation type="list" allowBlank="1" showInputMessage="1" showErrorMessage="1" xr:uid="{00000000-0002-0000-0A00-00004B000000}">
          <x14:formula1>
            <xm:f>OFFSET(PARAMETRES!$E$1,1,MATCH($K$77,PARAMETRES!$E$1:$L$1,0)-1,COUNTA(OFFSET(PARAMETRES!$E$1,1,MATCH($K$77,PARAMETRES!$E$1:$L$1,0)-1,1048575,1)),1)</xm:f>
          </x14:formula1>
          <xm:sqref>L77 O77 R77</xm:sqref>
        </x14:dataValidation>
        <x14:dataValidation type="list" allowBlank="1" showInputMessage="1" showErrorMessage="1" xr:uid="{00000000-0002-0000-0A00-00004C000000}">
          <x14:formula1>
            <xm:f>OFFSET(PARAMETRES!$E$1,1,MATCH($K$78,PARAMETRES!$E$1:$L$1,0)-1,COUNTA(OFFSET(PARAMETRES!$E$1,1,MATCH($K$78,PARAMETRES!$E$1:$L$1,0)-1,1048575,1)),1)</xm:f>
          </x14:formula1>
          <xm:sqref>L78 O78 R78</xm:sqref>
        </x14:dataValidation>
        <x14:dataValidation type="list" allowBlank="1" showInputMessage="1" showErrorMessage="1" xr:uid="{00000000-0002-0000-0A00-00004D000000}">
          <x14:formula1>
            <xm:f>OFFSET(PARAMETRES!$E$1,1,MATCH($K$79,PARAMETRES!$E$1:$L$1,0)-1,COUNTA(OFFSET(PARAMETRES!$E$1,1,MATCH($K$79,PARAMETRES!$E$1:$L$1,0)-1,1048575,1)),1)</xm:f>
          </x14:formula1>
          <xm:sqref>L79 O79 R79</xm:sqref>
        </x14:dataValidation>
        <x14:dataValidation type="list" allowBlank="1" showInputMessage="1" showErrorMessage="1" xr:uid="{00000000-0002-0000-0A00-00004E000000}">
          <x14:formula1>
            <xm:f>OFFSET(PARAMETRES!$E$1,1,MATCH($K$80,PARAMETRES!$E$1:$L$1,0)-1,COUNTA(OFFSET(PARAMETRES!$E$1,1,MATCH($K$80,PARAMETRES!$E$1:$L$1,0)-1,1048575,1)),1)</xm:f>
          </x14:formula1>
          <xm:sqref>L80 O80 R80</xm:sqref>
        </x14:dataValidation>
        <x14:dataValidation type="list" allowBlank="1" showInputMessage="1" showErrorMessage="1" xr:uid="{00000000-0002-0000-0A00-00004F000000}">
          <x14:formula1>
            <xm:f>OFFSET(PARAMETRES!$E$1,1,MATCH($K$81,PARAMETRES!$E$1:$L$1,0)-1,COUNTA(OFFSET(PARAMETRES!$E$1,1,MATCH($K$81,PARAMETRES!$E$1:$L$1,0)-1,1048575,1)),1)</xm:f>
          </x14:formula1>
          <xm:sqref>L81 O81 R81</xm:sqref>
        </x14:dataValidation>
        <x14:dataValidation type="list" allowBlank="1" showInputMessage="1" showErrorMessage="1" xr:uid="{00000000-0002-0000-0A00-000050000000}">
          <x14:formula1>
            <xm:f>OFFSET(PARAMETRES!$E$1,1,MATCH($K$82,PARAMETRES!$E$1:$L$1,0)-1,COUNTA(OFFSET(PARAMETRES!$E$1,1,MATCH($K$82,PARAMETRES!$E$1:$L$1,0)-1,1048575,1)),1)</xm:f>
          </x14:formula1>
          <xm:sqref>L82 O82 R82</xm:sqref>
        </x14:dataValidation>
        <x14:dataValidation type="list" allowBlank="1" showInputMessage="1" showErrorMessage="1" xr:uid="{00000000-0002-0000-0A00-000051000000}">
          <x14:formula1>
            <xm:f>OFFSET(PARAMETRES!$E$1,1,MATCH($K$83,PARAMETRES!$E$1:$L$1,0)-1,COUNTA(OFFSET(PARAMETRES!$E$1,1,MATCH($K$83,PARAMETRES!$E$1:$L$1,0)-1,1048575,1)),1)</xm:f>
          </x14:formula1>
          <xm:sqref>L83 O83 R83</xm:sqref>
        </x14:dataValidation>
        <x14:dataValidation type="list" allowBlank="1" showInputMessage="1" showErrorMessage="1" xr:uid="{00000000-0002-0000-0A00-000052000000}">
          <x14:formula1>
            <xm:f>OFFSET(PARAMETRES!$E$1,1,MATCH($K$84,PARAMETRES!$E$1:$L$1,0)-1,COUNTA(OFFSET(PARAMETRES!$E$1,1,MATCH($K$84,PARAMETRES!$E$1:$L$1,0)-1,1048575,1)),1)</xm:f>
          </x14:formula1>
          <xm:sqref>L84 O84 R84</xm:sqref>
        </x14:dataValidation>
        <x14:dataValidation type="list" allowBlank="1" showInputMessage="1" showErrorMessage="1" xr:uid="{00000000-0002-0000-0A00-000053000000}">
          <x14:formula1>
            <xm:f>OFFSET(PARAMETRES!$E$1,1,MATCH($K$85,PARAMETRES!$E$1:$L$1,0)-1,COUNTA(OFFSET(PARAMETRES!$E$1,1,MATCH($K$85,PARAMETRES!$E$1:$L$1,0)-1,1048575,1)),1)</xm:f>
          </x14:formula1>
          <xm:sqref>L85 O85 R85</xm:sqref>
        </x14:dataValidation>
        <x14:dataValidation type="list" allowBlank="1" showInputMessage="1" showErrorMessage="1" xr:uid="{00000000-0002-0000-0A00-000054000000}">
          <x14:formula1>
            <xm:f>OFFSET(PARAMETRES!$E$1,1,MATCH($K$86,PARAMETRES!$E$1:$L$1,0)-1,COUNTA(OFFSET(PARAMETRES!$E$1,1,MATCH($K$86,PARAMETRES!$E$1:$L$1,0)-1,1048575,1)),1)</xm:f>
          </x14:formula1>
          <xm:sqref>L86 O86 R86</xm:sqref>
        </x14:dataValidation>
        <x14:dataValidation type="list" allowBlank="1" showInputMessage="1" showErrorMessage="1" xr:uid="{00000000-0002-0000-0A00-000055000000}">
          <x14:formula1>
            <xm:f>OFFSET(PARAMETRES!$E$1,1,MATCH($K$87,PARAMETRES!$E$1:$L$1,0)-1,COUNTA(OFFSET(PARAMETRES!$E$1,1,MATCH($K$87,PARAMETRES!$E$1:$L$1,0)-1,1048575,1)),1)</xm:f>
          </x14:formula1>
          <xm:sqref>L87 O87 R87</xm:sqref>
        </x14:dataValidation>
        <x14:dataValidation type="list" allowBlank="1" showInputMessage="1" showErrorMessage="1" xr:uid="{00000000-0002-0000-0A00-000056000000}">
          <x14:formula1>
            <xm:f>OFFSET(PARAMETRES!$E$1,1,MATCH($K$88,PARAMETRES!$E$1:$L$1,0)-1,COUNTA(OFFSET(PARAMETRES!$E$1,1,MATCH($K$88,PARAMETRES!$E$1:$L$1,0)-1,1048575,1)),1)</xm:f>
          </x14:formula1>
          <xm:sqref>L88 O88 R88</xm:sqref>
        </x14:dataValidation>
        <x14:dataValidation type="list" allowBlank="1" showInputMessage="1" showErrorMessage="1" xr:uid="{00000000-0002-0000-0A00-000057000000}">
          <x14:formula1>
            <xm:f>OFFSET(PARAMETRES!$E$1,1,MATCH($K$89,PARAMETRES!$E$1:$L$1,0)-1,COUNTA(OFFSET(PARAMETRES!$E$1,1,MATCH($K$89,PARAMETRES!$E$1:$L$1,0)-1,1048575,1)),1)</xm:f>
          </x14:formula1>
          <xm:sqref>L89 O89 R89</xm:sqref>
        </x14:dataValidation>
        <x14:dataValidation type="list" allowBlank="1" showInputMessage="1" showErrorMessage="1" xr:uid="{00000000-0002-0000-0A00-000058000000}">
          <x14:formula1>
            <xm:f>OFFSET(PARAMETRES!$E$1,1,MATCH($K$90,PARAMETRES!$E$1:$L$1,0)-1,COUNTA(OFFSET(PARAMETRES!$E$1,1,MATCH($K$90,PARAMETRES!$E$1:$L$1,0)-1,1048575,1)),1)</xm:f>
          </x14:formula1>
          <xm:sqref>L90 O90 R90</xm:sqref>
        </x14:dataValidation>
        <x14:dataValidation type="list" allowBlank="1" showInputMessage="1" showErrorMessage="1" xr:uid="{00000000-0002-0000-0A00-000059000000}">
          <x14:formula1>
            <xm:f>OFFSET(PARAMETRES!$E$1,1,MATCH($K$91,PARAMETRES!$E$1:$L$1,0)-1,COUNTA(OFFSET(PARAMETRES!$E$1,1,MATCH($K$91,PARAMETRES!$E$1:$L$1,0)-1,1048575,1)),1)</xm:f>
          </x14:formula1>
          <xm:sqref>L91 O91 R91</xm:sqref>
        </x14:dataValidation>
        <x14:dataValidation type="list" allowBlank="1" showInputMessage="1" showErrorMessage="1" xr:uid="{00000000-0002-0000-0A00-00005A000000}">
          <x14:formula1>
            <xm:f>OFFSET(PARAMETRES!$E$1,1,MATCH($K$92,PARAMETRES!$E$1:$L$1,0)-1,COUNTA(OFFSET(PARAMETRES!$E$1,1,MATCH($K$92,PARAMETRES!$E$1:$L$1,0)-1,1048575,1)),1)</xm:f>
          </x14:formula1>
          <xm:sqref>L92 O92 R92</xm:sqref>
        </x14:dataValidation>
        <x14:dataValidation type="list" allowBlank="1" showInputMessage="1" showErrorMessage="1" xr:uid="{00000000-0002-0000-0A00-00005B000000}">
          <x14:formula1>
            <xm:f>OFFSET(PARAMETRES!$E$1,1,MATCH($K$93,PARAMETRES!$E$1:$L$1,0)-1,COUNTA(OFFSET(PARAMETRES!$E$1,1,MATCH($K$93,PARAMETRES!$E$1:$L$1,0)-1,1048575,1)),1)</xm:f>
          </x14:formula1>
          <xm:sqref>L93 O93 R93</xm:sqref>
        </x14:dataValidation>
        <x14:dataValidation type="list" allowBlank="1" showInputMessage="1" showErrorMessage="1" xr:uid="{00000000-0002-0000-0A00-00005C000000}">
          <x14:formula1>
            <xm:f>OFFSET(PARAMETRES!$E$1,1,MATCH($K$94,PARAMETRES!$E$1:$L$1,0)-1,COUNTA(OFFSET(PARAMETRES!$E$1,1,MATCH($K$94,PARAMETRES!$E$1:$L$1,0)-1,1048575,1)),1)</xm:f>
          </x14:formula1>
          <xm:sqref>L94 O94 R94</xm:sqref>
        </x14:dataValidation>
        <x14:dataValidation type="list" allowBlank="1" showInputMessage="1" showErrorMessage="1" xr:uid="{00000000-0002-0000-0A00-00005D000000}">
          <x14:formula1>
            <xm:f>OFFSET(PARAMETRES!$E$1,1,MATCH($K$95,PARAMETRES!$E$1:$L$1,0)-1,COUNTA(OFFSET(PARAMETRES!$E$1,1,MATCH($K$95,PARAMETRES!$E$1:$L$1,0)-1,1048575,1)),1)</xm:f>
          </x14:formula1>
          <xm:sqref>L95 O95 R95</xm:sqref>
        </x14:dataValidation>
        <x14:dataValidation type="list" allowBlank="1" showInputMessage="1" showErrorMessage="1" xr:uid="{00000000-0002-0000-0A00-00005E000000}">
          <x14:formula1>
            <xm:f>OFFSET(PARAMETRES!$E$1,1,MATCH($K$96,PARAMETRES!$E$1:$L$1,0)-1,COUNTA(OFFSET(PARAMETRES!$E$1,1,MATCH($K$96,PARAMETRES!$E$1:$L$1,0)-1,1048575,1)),1)</xm:f>
          </x14:formula1>
          <xm:sqref>L96 O96 R96</xm:sqref>
        </x14:dataValidation>
        <x14:dataValidation type="list" allowBlank="1" showInputMessage="1" showErrorMessage="1" xr:uid="{00000000-0002-0000-0A00-00005F000000}">
          <x14:formula1>
            <xm:f>OFFSET(PARAMETRES!$E$1,1,MATCH($K$97,PARAMETRES!$E$1:$L$1,0)-1,COUNTA(OFFSET(PARAMETRES!$E$1,1,MATCH($K$97,PARAMETRES!$E$1:$L$1,0)-1,1048575,1)),1)</xm:f>
          </x14:formula1>
          <xm:sqref>L97 O97 R97</xm:sqref>
        </x14:dataValidation>
        <x14:dataValidation type="list" allowBlank="1" showInputMessage="1" showErrorMessage="1" xr:uid="{00000000-0002-0000-0A00-000060000000}">
          <x14:formula1>
            <xm:f>OFFSET(PARAMETRES!$E$1,1,MATCH($K$98,PARAMETRES!$E$1:$L$1,0)-1,COUNTA(OFFSET(PARAMETRES!$E$1,1,MATCH($K$98,PARAMETRES!$E$1:$L$1,0)-1,1048575,1)),1)</xm:f>
          </x14:formula1>
          <xm:sqref>L98 O98 R98</xm:sqref>
        </x14:dataValidation>
        <x14:dataValidation type="list" allowBlank="1" showInputMessage="1" showErrorMessage="1" xr:uid="{00000000-0002-0000-0A00-000061000000}">
          <x14:formula1>
            <xm:f>OFFSET(PARAMETRES!$E$1,1,MATCH($K$99,PARAMETRES!$E$1:$L$1,0)-1,COUNTA(OFFSET(PARAMETRES!$E$1,1,MATCH($K$99,PARAMETRES!$E$1:$L$1,0)-1,1048575,1)),1)</xm:f>
          </x14:formula1>
          <xm:sqref>L99 O99 R99</xm:sqref>
        </x14:dataValidation>
        <x14:dataValidation type="list" allowBlank="1" showInputMessage="1" showErrorMessage="1" xr:uid="{00000000-0002-0000-0A00-000062000000}">
          <x14:formula1>
            <xm:f>OFFSET(PARAMETRES!$E$1,1,MATCH($K$100,PARAMETRES!$E$1:$L$1,0)-1,COUNTA(OFFSET(PARAMETRES!$E$1,1,MATCH($K$100,PARAMETRES!$E$1:$L$1,0)-1,1048575,1)),1)</xm:f>
          </x14:formula1>
          <xm:sqref>L100 O100 R100</xm:sqref>
        </x14:dataValidation>
        <x14:dataValidation type="list" allowBlank="1" showInputMessage="1" showErrorMessage="1" xr:uid="{00000000-0002-0000-0A00-000063000000}">
          <x14:formula1>
            <xm:f>OFFSET(PARAMETRES!$E$1,1,MATCH($K$101,PARAMETRES!$E$1:$L$1,0)-1,COUNTA(OFFSET(PARAMETRES!$E$1,1,MATCH($K$101,PARAMETRES!$E$1:$L$1,0)-1,1048575,1)),1)</xm:f>
          </x14:formula1>
          <xm:sqref>L101 O101 R101</xm:sqref>
        </x14:dataValidation>
        <x14:dataValidation type="list" allowBlank="1" showInputMessage="1" showErrorMessage="1" xr:uid="{00000000-0002-0000-0A00-000064000000}">
          <x14:formula1>
            <xm:f>OFFSET(PARAMETRES!$E$1,1,MATCH($K$102,PARAMETRES!$E$1:$L$1,0)-1,COUNTA(OFFSET(PARAMETRES!$E$1,1,MATCH($K$102,PARAMETRES!$E$1:$L$1,0)-1,1048575,1)),1)</xm:f>
          </x14:formula1>
          <xm:sqref>L102 O102 R102</xm:sqref>
        </x14:dataValidation>
        <x14:dataValidation type="list" allowBlank="1" showInputMessage="1" showErrorMessage="1" xr:uid="{00000000-0002-0000-0A00-000065000000}">
          <x14:formula1>
            <xm:f>OFFSET(PARAMETRES!$E$1,1,MATCH($K$103,PARAMETRES!$E$1:$L$1,0)-1,COUNTA(OFFSET(PARAMETRES!$E$1,1,MATCH($K$103,PARAMETRES!$E$1:$L$1,0)-1,1048575,1)),1)</xm:f>
          </x14:formula1>
          <xm:sqref>L103 O103 R103</xm:sqref>
        </x14:dataValidation>
        <x14:dataValidation type="list" allowBlank="1" showInputMessage="1" showErrorMessage="1" xr:uid="{00000000-0002-0000-0A00-000066000000}">
          <x14:formula1>
            <xm:f>OFFSET(PARAMETRES!$E$1,1,MATCH($K$104,PARAMETRES!$E$1:$L$1,0)-1,COUNTA(OFFSET(PARAMETRES!$E$1,1,MATCH($K$104,PARAMETRES!$E$1:$L$1,0)-1,1048575,1)),1)</xm:f>
          </x14:formula1>
          <xm:sqref>L104 O104 R104</xm:sqref>
        </x14:dataValidation>
        <x14:dataValidation type="list" allowBlank="1" showInputMessage="1" showErrorMessage="1" xr:uid="{00000000-0002-0000-0A00-000067000000}">
          <x14:formula1>
            <xm:f>OFFSET(PARAMETRES!$E$1,1,MATCH($K$105,PARAMETRES!$E$1:$L$1,0)-1,COUNTA(OFFSET(PARAMETRES!$E$1,1,MATCH($K$105,PARAMETRES!$E$1:$L$1,0)-1,1048575,1)),1)</xm:f>
          </x14:formula1>
          <xm:sqref>L105 O105 R105</xm:sqref>
        </x14:dataValidation>
        <x14:dataValidation type="list" allowBlank="1" showInputMessage="1" showErrorMessage="1" xr:uid="{00000000-0002-0000-0A00-000068000000}">
          <x14:formula1>
            <xm:f>OFFSET(PARAMETRES!$E$1,1,MATCH($K$106,PARAMETRES!$E$1:$L$1,0)-1,COUNTA(OFFSET(PARAMETRES!$E$1,1,MATCH($K$106,PARAMETRES!$E$1:$L$1,0)-1,1048575,1)),1)</xm:f>
          </x14:formula1>
          <xm:sqref>L106 O106 R106</xm:sqref>
        </x14:dataValidation>
        <x14:dataValidation type="list" allowBlank="1" showInputMessage="1" showErrorMessage="1" xr:uid="{00000000-0002-0000-0A00-000069000000}">
          <x14:formula1>
            <xm:f>OFFSET(PARAMETRES!$E$1,1,MATCH($K$107,PARAMETRES!$E$1:$L$1,0)-1,COUNTA(OFFSET(PARAMETRES!$E$1,1,MATCH($K$107,PARAMETRES!$E$1:$L$1,0)-1,1048575,1)),1)</xm:f>
          </x14:formula1>
          <xm:sqref>L107 O107 R107</xm:sqref>
        </x14:dataValidation>
        <x14:dataValidation type="list" allowBlank="1" showInputMessage="1" showErrorMessage="1" xr:uid="{00000000-0002-0000-0A00-00006A000000}">
          <x14:formula1>
            <xm:f>OFFSET(PARAMETRES!$E$1,1,MATCH($K$108,PARAMETRES!$E$1:$L$1,0)-1,COUNTA(OFFSET(PARAMETRES!$E$1,1,MATCH($K$108,PARAMETRES!$E$1:$L$1,0)-1,1048575,1)),1)</xm:f>
          </x14:formula1>
          <xm:sqref>L108 O108 R108</xm:sqref>
        </x14:dataValidation>
        <x14:dataValidation type="list" allowBlank="1" showInputMessage="1" showErrorMessage="1" xr:uid="{00000000-0002-0000-0A00-00006B000000}">
          <x14:formula1>
            <xm:f>OFFSET(PARAMETRES!$E$1,1,MATCH($K$109,PARAMETRES!$E$1:$L$1,0)-1,COUNTA(OFFSET(PARAMETRES!$E$1,1,MATCH($K$109,PARAMETRES!$E$1:$L$1,0)-1,1048575,1)),1)</xm:f>
          </x14:formula1>
          <xm:sqref>L109 O109 R109</xm:sqref>
        </x14:dataValidation>
        <x14:dataValidation type="list" allowBlank="1" showInputMessage="1" showErrorMessage="1" xr:uid="{00000000-0002-0000-0A00-00006C000000}">
          <x14:formula1>
            <xm:f>OFFSET(PARAMETRES!$E$1,1,MATCH($K$110,PARAMETRES!$E$1:$L$1,0)-1,COUNTA(OFFSET(PARAMETRES!$E$1,1,MATCH($K$110,PARAMETRES!$E$1:$L$1,0)-1,1048575,1)),1)</xm:f>
          </x14:formula1>
          <xm:sqref>L110 O110 R110</xm:sqref>
        </x14:dataValidation>
        <x14:dataValidation type="list" allowBlank="1" showInputMessage="1" showErrorMessage="1" xr:uid="{00000000-0002-0000-0A00-00006D000000}">
          <x14:formula1>
            <xm:f>OFFSET(PARAMETRES!$E$1,1,MATCH($K$111,PARAMETRES!$E$1:$L$1,0)-1,COUNTA(OFFSET(PARAMETRES!$E$1,1,MATCH($K$111,PARAMETRES!$E$1:$L$1,0)-1,1048575,1)),1)</xm:f>
          </x14:formula1>
          <xm:sqref>L111 O111 R111</xm:sqref>
        </x14:dataValidation>
        <x14:dataValidation type="list" allowBlank="1" showInputMessage="1" showErrorMessage="1" xr:uid="{00000000-0002-0000-0A00-00006E000000}">
          <x14:formula1>
            <xm:f>OFFSET(PARAMETRES!$E$1,1,MATCH($K$112,PARAMETRES!$E$1:$L$1,0)-1,COUNTA(OFFSET(PARAMETRES!$E$1,1,MATCH($K$112,PARAMETRES!$E$1:$L$1,0)-1,1048575,1)),1)</xm:f>
          </x14:formula1>
          <xm:sqref>L112 O112 R112</xm:sqref>
        </x14:dataValidation>
        <x14:dataValidation type="list" allowBlank="1" showInputMessage="1" showErrorMessage="1" xr:uid="{00000000-0002-0000-0A00-00006F000000}">
          <x14:formula1>
            <xm:f>OFFSET(PARAMETRES!$E$1,1,MATCH($K$113,PARAMETRES!$E$1:$L$1,0)-1,COUNTA(OFFSET(PARAMETRES!$E$1,1,MATCH($K$113,PARAMETRES!$E$1:$L$1,0)-1,1048575,1)),1)</xm:f>
          </x14:formula1>
          <xm:sqref>L113 O113 R113</xm:sqref>
        </x14:dataValidation>
        <x14:dataValidation type="list" allowBlank="1" showInputMessage="1" showErrorMessage="1" xr:uid="{00000000-0002-0000-0A00-000070000000}">
          <x14:formula1>
            <xm:f>OFFSET(PARAMETRES!$E$1,1,MATCH($K$114,PARAMETRES!$E$1:$L$1,0)-1,COUNTA(OFFSET(PARAMETRES!$E$1,1,MATCH($K$114,PARAMETRES!$E$1:$L$1,0)-1,1048575,1)),1)</xm:f>
          </x14:formula1>
          <xm:sqref>L114 O114 R114</xm:sqref>
        </x14:dataValidation>
        <x14:dataValidation type="list" allowBlank="1" showInputMessage="1" showErrorMessage="1" xr:uid="{00000000-0002-0000-0A00-000071000000}">
          <x14:formula1>
            <xm:f>OFFSET(PARAMETRES!$E$1,1,MATCH($K$115,PARAMETRES!$E$1:$L$1,0)-1,COUNTA(OFFSET(PARAMETRES!$E$1,1,MATCH($K$115,PARAMETRES!$E$1:$L$1,0)-1,1048575,1)),1)</xm:f>
          </x14:formula1>
          <xm:sqref>L115 O115 R115</xm:sqref>
        </x14:dataValidation>
        <x14:dataValidation type="list" allowBlank="1" showInputMessage="1" showErrorMessage="1" xr:uid="{00000000-0002-0000-0A00-000072000000}">
          <x14:formula1>
            <xm:f>OFFSET(PARAMETRES!$E$1,1,MATCH($K$116,PARAMETRES!$E$1:$L$1,0)-1,COUNTA(OFFSET(PARAMETRES!$E$1,1,MATCH($K$116,PARAMETRES!$E$1:$L$1,0)-1,1048575,1)),1)</xm:f>
          </x14:formula1>
          <xm:sqref>L116 O116 R116</xm:sqref>
        </x14:dataValidation>
        <x14:dataValidation type="list" allowBlank="1" showInputMessage="1" showErrorMessage="1" xr:uid="{00000000-0002-0000-0A00-000073000000}">
          <x14:formula1>
            <xm:f>OFFSET(PARAMETRES!$E$1,1,MATCH($K$117,PARAMETRES!$E$1:$L$1,0)-1,COUNTA(OFFSET(PARAMETRES!$E$1,1,MATCH($K$117,PARAMETRES!$E$1:$L$1,0)-1,1048575,1)),1)</xm:f>
          </x14:formula1>
          <xm:sqref>L117 O117 R117</xm:sqref>
        </x14:dataValidation>
        <x14:dataValidation type="list" allowBlank="1" showInputMessage="1" showErrorMessage="1" xr:uid="{00000000-0002-0000-0A00-000074000000}">
          <x14:formula1>
            <xm:f>OFFSET(PARAMETRES!$E$1,1,MATCH($K$118,PARAMETRES!$E$1:$L$1,0)-1,COUNTA(OFFSET(PARAMETRES!$E$1,1,MATCH($K$118,PARAMETRES!$E$1:$L$1,0)-1,1048575,1)),1)</xm:f>
          </x14:formula1>
          <xm:sqref>L118 O118 R118</xm:sqref>
        </x14:dataValidation>
        <x14:dataValidation type="list" allowBlank="1" showInputMessage="1" showErrorMessage="1" xr:uid="{00000000-0002-0000-0A00-000075000000}">
          <x14:formula1>
            <xm:f>OFFSET(PARAMETRES!$E$1,1,MATCH($K$119,PARAMETRES!$E$1:$L$1,0)-1,COUNTA(OFFSET(PARAMETRES!$E$1,1,MATCH($K$119,PARAMETRES!$E$1:$L$1,0)-1,1048575,1)),1)</xm:f>
          </x14:formula1>
          <xm:sqref>L119 O119 R119</xm:sqref>
        </x14:dataValidation>
        <x14:dataValidation type="list" allowBlank="1" showInputMessage="1" showErrorMessage="1" xr:uid="{00000000-0002-0000-0A00-000076000000}">
          <x14:formula1>
            <xm:f>OFFSET(PARAMETRES!$E$1,1,MATCH($K$120,PARAMETRES!$E$1:$L$1,0)-1,COUNTA(OFFSET(PARAMETRES!$E$1,1,MATCH($K$120,PARAMETRES!$E$1:$L$1,0)-1,1048575,1)),1)</xm:f>
          </x14:formula1>
          <xm:sqref>L120 O120 R120</xm:sqref>
        </x14:dataValidation>
        <x14:dataValidation type="list" allowBlank="1" showInputMessage="1" showErrorMessage="1" xr:uid="{00000000-0002-0000-0A00-000077000000}">
          <x14:formula1>
            <xm:f>OFFSET(PARAMETRES!$E$1,1,MATCH($K$121,PARAMETRES!$E$1:$L$1,0)-1,COUNTA(OFFSET(PARAMETRES!$E$1,1,MATCH($K$121,PARAMETRES!$E$1:$L$1,0)-1,1048575,1)),1)</xm:f>
          </x14:formula1>
          <xm:sqref>L121 O121 R121</xm:sqref>
        </x14:dataValidation>
        <x14:dataValidation type="list" allowBlank="1" showInputMessage="1" showErrorMessage="1" xr:uid="{00000000-0002-0000-0A00-000078000000}">
          <x14:formula1>
            <xm:f>OFFSET(PARAMETRES!$E$1,1,MATCH($K$122,PARAMETRES!$E$1:$L$1,0)-1,COUNTA(OFFSET(PARAMETRES!$E$1,1,MATCH($K$122,PARAMETRES!$E$1:$L$1,0)-1,1048575,1)),1)</xm:f>
          </x14:formula1>
          <xm:sqref>L122 O122 R122</xm:sqref>
        </x14:dataValidation>
        <x14:dataValidation type="list" allowBlank="1" showInputMessage="1" showErrorMessage="1" xr:uid="{00000000-0002-0000-0A00-000079000000}">
          <x14:formula1>
            <xm:f>OFFSET(PARAMETRES!$E$1,1,MATCH($K$123,PARAMETRES!$E$1:$L$1,0)-1,COUNTA(OFFSET(PARAMETRES!$E$1,1,MATCH($K$123,PARAMETRES!$E$1:$L$1,0)-1,1048575,1)),1)</xm:f>
          </x14:formula1>
          <xm:sqref>L123 O123 R123</xm:sqref>
        </x14:dataValidation>
        <x14:dataValidation type="list" allowBlank="1" showInputMessage="1" showErrorMessage="1" xr:uid="{00000000-0002-0000-0A00-00007A000000}">
          <x14:formula1>
            <xm:f>OFFSET(PARAMETRES!$E$1,1,MATCH($K$124,PARAMETRES!$E$1:$L$1,0)-1,COUNTA(OFFSET(PARAMETRES!$E$1,1,MATCH($K$124,PARAMETRES!$E$1:$L$1,0)-1,1048575,1)),1)</xm:f>
          </x14:formula1>
          <xm:sqref>L124 O124 R124</xm:sqref>
        </x14:dataValidation>
        <x14:dataValidation type="list" allowBlank="1" showInputMessage="1" showErrorMessage="1" xr:uid="{00000000-0002-0000-0A00-00007B000000}">
          <x14:formula1>
            <xm:f>OFFSET(PARAMETRES!$E$1,1,MATCH($K$125,PARAMETRES!$E$1:$L$1,0)-1,COUNTA(OFFSET(PARAMETRES!$E$1,1,MATCH($K$125,PARAMETRES!$E$1:$L$1,0)-1,1048575,1)),1)</xm:f>
          </x14:formula1>
          <xm:sqref>L125 O125 R125</xm:sqref>
        </x14:dataValidation>
        <x14:dataValidation type="list" allowBlank="1" showInputMessage="1" showErrorMessage="1" xr:uid="{00000000-0002-0000-0A00-00007C000000}">
          <x14:formula1>
            <xm:f>OFFSET(PARAMETRES!$E$1,1,MATCH($K$126,PARAMETRES!$E$1:$L$1,0)-1,COUNTA(OFFSET(PARAMETRES!$E$1,1,MATCH($K$126,PARAMETRES!$E$1:$L$1,0)-1,1048575,1)),1)</xm:f>
          </x14:formula1>
          <xm:sqref>L126 O126 R126</xm:sqref>
        </x14:dataValidation>
        <x14:dataValidation type="list" allowBlank="1" showInputMessage="1" showErrorMessage="1" xr:uid="{00000000-0002-0000-0A00-00007D000000}">
          <x14:formula1>
            <xm:f>OFFSET(PARAMETRES!$E$1,1,MATCH($K$127,PARAMETRES!$E$1:$L$1,0)-1,COUNTA(OFFSET(PARAMETRES!$E$1,1,MATCH($K$127,PARAMETRES!$E$1:$L$1,0)-1,1048575,1)),1)</xm:f>
          </x14:formula1>
          <xm:sqref>L127 O127 R127</xm:sqref>
        </x14:dataValidation>
        <x14:dataValidation type="list" allowBlank="1" showInputMessage="1" showErrorMessage="1" xr:uid="{00000000-0002-0000-0A00-00007E000000}">
          <x14:formula1>
            <xm:f>OFFSET(PARAMETRES!$E$1,1,MATCH($K$128,PARAMETRES!$E$1:$L$1,0)-1,COUNTA(OFFSET(PARAMETRES!$E$1,1,MATCH($K$128,PARAMETRES!$E$1:$L$1,0)-1,1048575,1)),1)</xm:f>
          </x14:formula1>
          <xm:sqref>L128 O128 R128</xm:sqref>
        </x14:dataValidation>
        <x14:dataValidation type="list" allowBlank="1" showInputMessage="1" showErrorMessage="1" xr:uid="{00000000-0002-0000-0A00-00007F000000}">
          <x14:formula1>
            <xm:f>OFFSET(PARAMETRES!$E$1,1,MATCH($K$129,PARAMETRES!$E$1:$L$1,0)-1,COUNTA(OFFSET(PARAMETRES!$E$1,1,MATCH($K$129,PARAMETRES!$E$1:$L$1,0)-1,1048575,1)),1)</xm:f>
          </x14:formula1>
          <xm:sqref>L129 O129 R129</xm:sqref>
        </x14:dataValidation>
        <x14:dataValidation type="list" allowBlank="1" showInputMessage="1" showErrorMessage="1" xr:uid="{00000000-0002-0000-0A00-000080000000}">
          <x14:formula1>
            <xm:f>OFFSET(PARAMETRES!$E$1,1,MATCH($K$130,PARAMETRES!$E$1:$L$1,0)-1,COUNTA(OFFSET(PARAMETRES!$E$1,1,MATCH($K$130,PARAMETRES!$E$1:$L$1,0)-1,1048575,1)),1)</xm:f>
          </x14:formula1>
          <xm:sqref>L130 O130 R130</xm:sqref>
        </x14:dataValidation>
        <x14:dataValidation type="list" allowBlank="1" showInputMessage="1" showErrorMessage="1" xr:uid="{00000000-0002-0000-0A00-000081000000}">
          <x14:formula1>
            <xm:f>OFFSET(PARAMETRES!$E$1,1,MATCH($K$131,PARAMETRES!$E$1:$L$1,0)-1,COUNTA(OFFSET(PARAMETRES!$E$1,1,MATCH($K$131,PARAMETRES!$E$1:$L$1,0)-1,1048575,1)),1)</xm:f>
          </x14:formula1>
          <xm:sqref>L131 O131 R131</xm:sqref>
        </x14:dataValidation>
        <x14:dataValidation type="list" allowBlank="1" showInputMessage="1" showErrorMessage="1" xr:uid="{00000000-0002-0000-0A00-000082000000}">
          <x14:formula1>
            <xm:f>OFFSET(PARAMETRES!$E$1,1,MATCH($K$132,PARAMETRES!$E$1:$L$1,0)-1,COUNTA(OFFSET(PARAMETRES!$E$1,1,MATCH($K$132,PARAMETRES!$E$1:$L$1,0)-1,1048575,1)),1)</xm:f>
          </x14:formula1>
          <xm:sqref>L132 O132 R132</xm:sqref>
        </x14:dataValidation>
        <x14:dataValidation type="list" allowBlank="1" showInputMessage="1" showErrorMessage="1" xr:uid="{00000000-0002-0000-0A00-000083000000}">
          <x14:formula1>
            <xm:f>OFFSET(PARAMETRES!$E$1,1,MATCH($K$133,PARAMETRES!$E$1:$L$1,0)-1,COUNTA(OFFSET(PARAMETRES!$E$1,1,MATCH($K$133,PARAMETRES!$E$1:$L$1,0)-1,1048575,1)),1)</xm:f>
          </x14:formula1>
          <xm:sqref>L133 O133 R133</xm:sqref>
        </x14:dataValidation>
        <x14:dataValidation type="list" allowBlank="1" showInputMessage="1" showErrorMessage="1" xr:uid="{00000000-0002-0000-0A00-000084000000}">
          <x14:formula1>
            <xm:f>OFFSET(PARAMETRES!$E$1,1,MATCH($K$134,PARAMETRES!$E$1:$L$1,0)-1,COUNTA(OFFSET(PARAMETRES!$E$1,1,MATCH($K$134,PARAMETRES!$E$1:$L$1,0)-1,1048575,1)),1)</xm:f>
          </x14:formula1>
          <xm:sqref>L134 O134 R134</xm:sqref>
        </x14:dataValidation>
        <x14:dataValidation type="list" allowBlank="1" showInputMessage="1" showErrorMessage="1" xr:uid="{00000000-0002-0000-0A00-000085000000}">
          <x14:formula1>
            <xm:f>OFFSET(PARAMETRES!$E$1,1,MATCH($K$135,PARAMETRES!$E$1:$L$1,0)-1,COUNTA(OFFSET(PARAMETRES!$E$1,1,MATCH($K$135,PARAMETRES!$E$1:$L$1,0)-1,1048575,1)),1)</xm:f>
          </x14:formula1>
          <xm:sqref>L135 O135 R135</xm:sqref>
        </x14:dataValidation>
        <x14:dataValidation type="list" allowBlank="1" showInputMessage="1" showErrorMessage="1" xr:uid="{00000000-0002-0000-0A00-000086000000}">
          <x14:formula1>
            <xm:f>OFFSET(PARAMETRES!$E$1,1,MATCH($K$136,PARAMETRES!$E$1:$L$1,0)-1,COUNTA(OFFSET(PARAMETRES!$E$1,1,MATCH($K$136,PARAMETRES!$E$1:$L$1,0)-1,1048575,1)),1)</xm:f>
          </x14:formula1>
          <xm:sqref>L136 O136 R136</xm:sqref>
        </x14:dataValidation>
        <x14:dataValidation type="list" allowBlank="1" showInputMessage="1" showErrorMessage="1" xr:uid="{00000000-0002-0000-0A00-000087000000}">
          <x14:formula1>
            <xm:f>OFFSET(PARAMETRES!$E$1,1,MATCH($K$137,PARAMETRES!$E$1:$L$1,0)-1,COUNTA(OFFSET(PARAMETRES!$E$1,1,MATCH($K$137,PARAMETRES!$E$1:$L$1,0)-1,1048575,1)),1)</xm:f>
          </x14:formula1>
          <xm:sqref>L137 O137 R137</xm:sqref>
        </x14:dataValidation>
        <x14:dataValidation type="list" allowBlank="1" showInputMessage="1" showErrorMessage="1" xr:uid="{00000000-0002-0000-0A00-000088000000}">
          <x14:formula1>
            <xm:f>OFFSET(PARAMETRES!$E$1,1,MATCH($K$138,PARAMETRES!$E$1:$L$1,0)-1,COUNTA(OFFSET(PARAMETRES!$E$1,1,MATCH($K$138,PARAMETRES!$E$1:$L$1,0)-1,1048575,1)),1)</xm:f>
          </x14:formula1>
          <xm:sqref>L138 O138 R138</xm:sqref>
        </x14:dataValidation>
        <x14:dataValidation type="list" allowBlank="1" showInputMessage="1" showErrorMessage="1" xr:uid="{00000000-0002-0000-0A00-000089000000}">
          <x14:formula1>
            <xm:f>OFFSET(PARAMETRES!$E$1,1,MATCH($K$139,PARAMETRES!$E$1:$L$1,0)-1,COUNTA(OFFSET(PARAMETRES!$E$1,1,MATCH($K$139,PARAMETRES!$E$1:$L$1,0)-1,1048575,1)),1)</xm:f>
          </x14:formula1>
          <xm:sqref>L139 O139 R139</xm:sqref>
        </x14:dataValidation>
        <x14:dataValidation type="list" allowBlank="1" showInputMessage="1" showErrorMessage="1" xr:uid="{00000000-0002-0000-0A00-00008A000000}">
          <x14:formula1>
            <xm:f>OFFSET(PARAMETRES!$E$1,1,MATCH($K$140,PARAMETRES!$E$1:$L$1,0)-1,COUNTA(OFFSET(PARAMETRES!$E$1,1,MATCH($K$140,PARAMETRES!$E$1:$L$1,0)-1,1048575,1)),1)</xm:f>
          </x14:formula1>
          <xm:sqref>L140 O140 R140</xm:sqref>
        </x14:dataValidation>
        <x14:dataValidation type="list" allowBlank="1" showInputMessage="1" showErrorMessage="1" xr:uid="{00000000-0002-0000-0A00-00008B000000}">
          <x14:formula1>
            <xm:f>OFFSET(PARAMETRES!$E$1,1,MATCH($K$141,PARAMETRES!$E$1:$L$1,0)-1,COUNTA(OFFSET(PARAMETRES!$E$1,1,MATCH($K$141,PARAMETRES!$E$1:$L$1,0)-1,1048575,1)),1)</xm:f>
          </x14:formula1>
          <xm:sqref>L141 O141 R141</xm:sqref>
        </x14:dataValidation>
        <x14:dataValidation type="list" allowBlank="1" showInputMessage="1" showErrorMessage="1" xr:uid="{00000000-0002-0000-0A00-00008C000000}">
          <x14:formula1>
            <xm:f>OFFSET(PARAMETRES!$E$1,1,MATCH($K$142,PARAMETRES!$E$1:$L$1,0)-1,COUNTA(OFFSET(PARAMETRES!$E$1,1,MATCH($K$142,PARAMETRES!$E$1:$L$1,0)-1,1048575,1)),1)</xm:f>
          </x14:formula1>
          <xm:sqref>L142 O142 R142</xm:sqref>
        </x14:dataValidation>
        <x14:dataValidation type="list" allowBlank="1" showInputMessage="1" showErrorMessage="1" xr:uid="{00000000-0002-0000-0A00-00008D000000}">
          <x14:formula1>
            <xm:f>OFFSET(PARAMETRES!$E$1,1,MATCH($K$143,PARAMETRES!$E$1:$L$1,0)-1,COUNTA(OFFSET(PARAMETRES!$E$1,1,MATCH($K$143,PARAMETRES!$E$1:$L$1,0)-1,1048575,1)),1)</xm:f>
          </x14:formula1>
          <xm:sqref>L143 O143 R143</xm:sqref>
        </x14:dataValidation>
        <x14:dataValidation type="list" allowBlank="1" showInputMessage="1" showErrorMessage="1" xr:uid="{00000000-0002-0000-0A00-00008E000000}">
          <x14:formula1>
            <xm:f>OFFSET(PARAMETRES!$E$1,1,MATCH($K$144,PARAMETRES!$E$1:$L$1,0)-1,COUNTA(OFFSET(PARAMETRES!$E$1,1,MATCH($K$144,PARAMETRES!$E$1:$L$1,0)-1,1048575,1)),1)</xm:f>
          </x14:formula1>
          <xm:sqref>L144 O144 R144</xm:sqref>
        </x14:dataValidation>
        <x14:dataValidation type="list" allowBlank="1" showInputMessage="1" showErrorMessage="1" xr:uid="{00000000-0002-0000-0A00-00008F000000}">
          <x14:formula1>
            <xm:f>OFFSET(PARAMETRES!$E$1,1,MATCH($K$145,PARAMETRES!$E$1:$L$1,0)-1,COUNTA(OFFSET(PARAMETRES!$E$1,1,MATCH($K$145,PARAMETRES!$E$1:$L$1,0)-1,1048575,1)),1)</xm:f>
          </x14:formula1>
          <xm:sqref>L145 O145 R145</xm:sqref>
        </x14:dataValidation>
        <x14:dataValidation type="list" allowBlank="1" showInputMessage="1" showErrorMessage="1" xr:uid="{00000000-0002-0000-0A00-000090000000}">
          <x14:formula1>
            <xm:f>OFFSET(PARAMETRES!$E$1,1,MATCH($K$146,PARAMETRES!$E$1:$L$1,0)-1,COUNTA(OFFSET(PARAMETRES!$E$1,1,MATCH($K$146,PARAMETRES!$E$1:$L$1,0)-1,1048575,1)),1)</xm:f>
          </x14:formula1>
          <xm:sqref>L146 O146 R146</xm:sqref>
        </x14:dataValidation>
        <x14:dataValidation type="list" allowBlank="1" showInputMessage="1" showErrorMessage="1" xr:uid="{00000000-0002-0000-0A00-000091000000}">
          <x14:formula1>
            <xm:f>OFFSET(PARAMETRES!$E$1,1,MATCH($K$147,PARAMETRES!$E$1:$L$1,0)-1,COUNTA(OFFSET(PARAMETRES!$E$1,1,MATCH($K$147,PARAMETRES!$E$1:$L$1,0)-1,1048575,1)),1)</xm:f>
          </x14:formula1>
          <xm:sqref>L147 O147 R147</xm:sqref>
        </x14:dataValidation>
        <x14:dataValidation type="list" allowBlank="1" showInputMessage="1" showErrorMessage="1" xr:uid="{00000000-0002-0000-0A00-000092000000}">
          <x14:formula1>
            <xm:f>OFFSET(PARAMETRES!$E$1,1,MATCH($K$148,PARAMETRES!$E$1:$L$1,0)-1,COUNTA(OFFSET(PARAMETRES!$E$1,1,MATCH($K$148,PARAMETRES!$E$1:$L$1,0)-1,1048575,1)),1)</xm:f>
          </x14:formula1>
          <xm:sqref>L148 O148 R148</xm:sqref>
        </x14:dataValidation>
        <x14:dataValidation type="list" allowBlank="1" showInputMessage="1" showErrorMessage="1" xr:uid="{00000000-0002-0000-0A00-000093000000}">
          <x14:formula1>
            <xm:f>OFFSET(PARAMETRES!$E$1,1,MATCH($K$149,PARAMETRES!$E$1:$L$1,0)-1,COUNTA(OFFSET(PARAMETRES!$E$1,1,MATCH($K$149,PARAMETRES!$E$1:$L$1,0)-1,1048575,1)),1)</xm:f>
          </x14:formula1>
          <xm:sqref>L149 O149 R149</xm:sqref>
        </x14:dataValidation>
        <x14:dataValidation type="list" allowBlank="1" showInputMessage="1" showErrorMessage="1" xr:uid="{00000000-0002-0000-0A00-000094000000}">
          <x14:formula1>
            <xm:f>OFFSET(PARAMETRES!$E$1,1,MATCH($K$150,PARAMETRES!$E$1:$L$1,0)-1,COUNTA(OFFSET(PARAMETRES!$E$1,1,MATCH($K$150,PARAMETRES!$E$1:$L$1,0)-1,1048575,1)),1)</xm:f>
          </x14:formula1>
          <xm:sqref>L150 O150 R150</xm:sqref>
        </x14:dataValidation>
        <x14:dataValidation type="list" allowBlank="1" showInputMessage="1" showErrorMessage="1" xr:uid="{00000000-0002-0000-0A00-000095000000}">
          <x14:formula1>
            <xm:f>OFFSET(PARAMETRES!$E$1,1,MATCH($K$151,PARAMETRES!$E$1:$L$1,0)-1,COUNTA(OFFSET(PARAMETRES!$E$1,1,MATCH($K$151,PARAMETRES!$E$1:$L$1,0)-1,1048575,1)),1)</xm:f>
          </x14:formula1>
          <xm:sqref>L151 O151 R151</xm:sqref>
        </x14:dataValidation>
        <x14:dataValidation type="list" allowBlank="1" showInputMessage="1" showErrorMessage="1" xr:uid="{00000000-0002-0000-0A00-000096000000}">
          <x14:formula1>
            <xm:f>OFFSET(PARAMETRES!$E$1,1,MATCH($K$152,PARAMETRES!$E$1:$L$1,0)-1,COUNTA(OFFSET(PARAMETRES!$E$1,1,MATCH($K$152,PARAMETRES!$E$1:$L$1,0)-1,1048575,1)),1)</xm:f>
          </x14:formula1>
          <xm:sqref>L152 O152 R152</xm:sqref>
        </x14:dataValidation>
        <x14:dataValidation type="list" allowBlank="1" showInputMessage="1" showErrorMessage="1" xr:uid="{00000000-0002-0000-0A00-000097000000}">
          <x14:formula1>
            <xm:f>OFFSET(PARAMETRES!$E$1,1,MATCH($K$153,PARAMETRES!$E$1:$L$1,0)-1,COUNTA(OFFSET(PARAMETRES!$E$1,1,MATCH($K$153,PARAMETRES!$E$1:$L$1,0)-1,1048575,1)),1)</xm:f>
          </x14:formula1>
          <xm:sqref>L153 O153 R153</xm:sqref>
        </x14:dataValidation>
        <x14:dataValidation type="list" allowBlank="1" showInputMessage="1" showErrorMessage="1" xr:uid="{00000000-0002-0000-0A00-000098000000}">
          <x14:formula1>
            <xm:f>OFFSET(PARAMETRES!$E$1,1,MATCH($K$154,PARAMETRES!$E$1:$L$1,0)-1,COUNTA(OFFSET(PARAMETRES!$E$1,1,MATCH($K$154,PARAMETRES!$E$1:$L$1,0)-1,1048575,1)),1)</xm:f>
          </x14:formula1>
          <xm:sqref>L154 O154 R154</xm:sqref>
        </x14:dataValidation>
        <x14:dataValidation type="list" allowBlank="1" showInputMessage="1" showErrorMessage="1" xr:uid="{00000000-0002-0000-0A00-000099000000}">
          <x14:formula1>
            <xm:f>OFFSET(PARAMETRES!$E$1,1,MATCH($K$155,PARAMETRES!$E$1:$L$1,0)-1,COUNTA(OFFSET(PARAMETRES!$E$1,1,MATCH($K$155,PARAMETRES!$E$1:$L$1,0)-1,1048575,1)),1)</xm:f>
          </x14:formula1>
          <xm:sqref>L155 O155 R155</xm:sqref>
        </x14:dataValidation>
        <x14:dataValidation type="list" allowBlank="1" showInputMessage="1" showErrorMessage="1" xr:uid="{00000000-0002-0000-0A00-00009A000000}">
          <x14:formula1>
            <xm:f>OFFSET(PARAMETRES!$E$1,1,MATCH($K$156,PARAMETRES!$E$1:$L$1,0)-1,COUNTA(OFFSET(PARAMETRES!$E$1,1,MATCH($K$156,PARAMETRES!$E$1:$L$1,0)-1,1048575,1)),1)</xm:f>
          </x14:formula1>
          <xm:sqref>L156 O156 R156</xm:sqref>
        </x14:dataValidation>
        <x14:dataValidation type="list" allowBlank="1" showInputMessage="1" showErrorMessage="1" xr:uid="{00000000-0002-0000-0A00-00009B000000}">
          <x14:formula1>
            <xm:f>OFFSET(PARAMETRES!$E$1,1,MATCH($K$157,PARAMETRES!$E$1:$L$1,0)-1,COUNTA(OFFSET(PARAMETRES!$E$1,1,MATCH($K$157,PARAMETRES!$E$1:$L$1,0)-1,1048575,1)),1)</xm:f>
          </x14:formula1>
          <xm:sqref>L157 O157 R157</xm:sqref>
        </x14:dataValidation>
        <x14:dataValidation type="list" allowBlank="1" showInputMessage="1" showErrorMessage="1" xr:uid="{00000000-0002-0000-0A00-00009C000000}">
          <x14:formula1>
            <xm:f>OFFSET(PARAMETRES!$E$1,1,MATCH($K$158,PARAMETRES!$E$1:$L$1,0)-1,COUNTA(OFFSET(PARAMETRES!$E$1,1,MATCH($K$158,PARAMETRES!$E$1:$L$1,0)-1,1048575,1)),1)</xm:f>
          </x14:formula1>
          <xm:sqref>L158 O158 R158</xm:sqref>
        </x14:dataValidation>
        <x14:dataValidation type="list" allowBlank="1" showInputMessage="1" showErrorMessage="1" xr:uid="{00000000-0002-0000-0A00-00009D000000}">
          <x14:formula1>
            <xm:f>OFFSET(PARAMETRES!$E$1,1,MATCH($K$159,PARAMETRES!$E$1:$L$1,0)-1,COUNTA(OFFSET(PARAMETRES!$E$1,1,MATCH($K$159,PARAMETRES!$E$1:$L$1,0)-1,1048575,1)),1)</xm:f>
          </x14:formula1>
          <xm:sqref>L159 O159 R159</xm:sqref>
        </x14:dataValidation>
        <x14:dataValidation type="list" allowBlank="1" showInputMessage="1" showErrorMessage="1" xr:uid="{00000000-0002-0000-0A00-00009E000000}">
          <x14:formula1>
            <xm:f>OFFSET(PARAMETRES!$E$1,1,MATCH($K$160,PARAMETRES!$E$1:$L$1,0)-1,COUNTA(OFFSET(PARAMETRES!$E$1,1,MATCH($K$160,PARAMETRES!$E$1:$L$1,0)-1,1048575,1)),1)</xm:f>
          </x14:formula1>
          <xm:sqref>L160 O160 R160</xm:sqref>
        </x14:dataValidation>
        <x14:dataValidation type="list" allowBlank="1" showInputMessage="1" showErrorMessage="1" xr:uid="{00000000-0002-0000-0A00-00009F000000}">
          <x14:formula1>
            <xm:f>OFFSET(PARAMETRES!$E$1,1,MATCH($K$161,PARAMETRES!$E$1:$L$1,0)-1,COUNTA(OFFSET(PARAMETRES!$E$1,1,MATCH($K$161,PARAMETRES!$E$1:$L$1,0)-1,1048575,1)),1)</xm:f>
          </x14:formula1>
          <xm:sqref>L161 O161 R161</xm:sqref>
        </x14:dataValidation>
        <x14:dataValidation type="list" allowBlank="1" showInputMessage="1" showErrorMessage="1" xr:uid="{00000000-0002-0000-0A00-0000A0000000}">
          <x14:formula1>
            <xm:f>OFFSET(PARAMETRES!$E$1,1,MATCH($K$162,PARAMETRES!$E$1:$L$1,0)-1,COUNTA(OFFSET(PARAMETRES!$E$1,1,MATCH($K$162,PARAMETRES!$E$1:$L$1,0)-1,1048575,1)),1)</xm:f>
          </x14:formula1>
          <xm:sqref>L162 O162 R162</xm:sqref>
        </x14:dataValidation>
        <x14:dataValidation type="list" allowBlank="1" showInputMessage="1" showErrorMessage="1" xr:uid="{00000000-0002-0000-0A00-0000A1000000}">
          <x14:formula1>
            <xm:f>OFFSET(PARAMETRES!$E$1,1,MATCH($K$163,PARAMETRES!$E$1:$L$1,0)-1,COUNTA(OFFSET(PARAMETRES!$E$1,1,MATCH($K$163,PARAMETRES!$E$1:$L$1,0)-1,1048575,1)),1)</xm:f>
          </x14:formula1>
          <xm:sqref>L163 O163 R163</xm:sqref>
        </x14:dataValidation>
        <x14:dataValidation type="list" allowBlank="1" showInputMessage="1" showErrorMessage="1" xr:uid="{00000000-0002-0000-0A00-0000A2000000}">
          <x14:formula1>
            <xm:f>OFFSET(PARAMETRES!$E$1,1,MATCH($K$164,PARAMETRES!$E$1:$L$1,0)-1,COUNTA(OFFSET(PARAMETRES!$E$1,1,MATCH($K$164,PARAMETRES!$E$1:$L$1,0)-1,1048575,1)),1)</xm:f>
          </x14:formula1>
          <xm:sqref>L164 O164 R164</xm:sqref>
        </x14:dataValidation>
        <x14:dataValidation type="list" allowBlank="1" showInputMessage="1" showErrorMessage="1" xr:uid="{00000000-0002-0000-0A00-0000A3000000}">
          <x14:formula1>
            <xm:f>OFFSET(PARAMETRES!$E$1,1,MATCH($K$165,PARAMETRES!$E$1:$L$1,0)-1,COUNTA(OFFSET(PARAMETRES!$E$1,1,MATCH($K$165,PARAMETRES!$E$1:$L$1,0)-1,1048575,1)),1)</xm:f>
          </x14:formula1>
          <xm:sqref>L165 O165 R165</xm:sqref>
        </x14:dataValidation>
        <x14:dataValidation type="list" allowBlank="1" showInputMessage="1" showErrorMessage="1" xr:uid="{00000000-0002-0000-0A00-0000A4000000}">
          <x14:formula1>
            <xm:f>OFFSET(PARAMETRES!$E$1,1,MATCH($K$166,PARAMETRES!$E$1:$L$1,0)-1,COUNTA(OFFSET(PARAMETRES!$E$1,1,MATCH($K$166,PARAMETRES!$E$1:$L$1,0)-1,1048575,1)),1)</xm:f>
          </x14:formula1>
          <xm:sqref>L166 O166 R166</xm:sqref>
        </x14:dataValidation>
        <x14:dataValidation type="list" allowBlank="1" showInputMessage="1" showErrorMessage="1" xr:uid="{00000000-0002-0000-0A00-0000A5000000}">
          <x14:formula1>
            <xm:f>OFFSET(PARAMETRES!$E$1,1,MATCH($K$167,PARAMETRES!$E$1:$L$1,0)-1,COUNTA(OFFSET(PARAMETRES!$E$1,1,MATCH($K$167,PARAMETRES!$E$1:$L$1,0)-1,1048575,1)),1)</xm:f>
          </x14:formula1>
          <xm:sqref>L167 O167 R167</xm:sqref>
        </x14:dataValidation>
        <x14:dataValidation type="list" allowBlank="1" showInputMessage="1" showErrorMessage="1" xr:uid="{00000000-0002-0000-0A00-0000A6000000}">
          <x14:formula1>
            <xm:f>OFFSET(PARAMETRES!$E$1,1,MATCH($K$168,PARAMETRES!$E$1:$L$1,0)-1,COUNTA(OFFSET(PARAMETRES!$E$1,1,MATCH($K$168,PARAMETRES!$E$1:$L$1,0)-1,1048575,1)),1)</xm:f>
          </x14:formula1>
          <xm:sqref>L168 O168 R168</xm:sqref>
        </x14:dataValidation>
        <x14:dataValidation type="list" allowBlank="1" showInputMessage="1" showErrorMessage="1" xr:uid="{00000000-0002-0000-0A00-0000A7000000}">
          <x14:formula1>
            <xm:f>OFFSET(PARAMETRES!$E$1,1,MATCH($K$169,PARAMETRES!$E$1:$L$1,0)-1,COUNTA(OFFSET(PARAMETRES!$E$1,1,MATCH($K$169,PARAMETRES!$E$1:$L$1,0)-1,1048575,1)),1)</xm:f>
          </x14:formula1>
          <xm:sqref>L169 O169 R169</xm:sqref>
        </x14:dataValidation>
        <x14:dataValidation type="list" allowBlank="1" showInputMessage="1" showErrorMessage="1" xr:uid="{00000000-0002-0000-0A00-0000A8000000}">
          <x14:formula1>
            <xm:f>OFFSET(PARAMETRES!$E$1,1,MATCH($K$170,PARAMETRES!$E$1:$L$1,0)-1,COUNTA(OFFSET(PARAMETRES!$E$1,1,MATCH($K$170,PARAMETRES!$E$1:$L$1,0)-1,1048575,1)),1)</xm:f>
          </x14:formula1>
          <xm:sqref>L170 O170 R170</xm:sqref>
        </x14:dataValidation>
        <x14:dataValidation type="list" allowBlank="1" showInputMessage="1" showErrorMessage="1" xr:uid="{00000000-0002-0000-0A00-0000A9000000}">
          <x14:formula1>
            <xm:f>OFFSET(PARAMETRES!$E$1,1,MATCH($K$171,PARAMETRES!$E$1:$L$1,0)-1,COUNTA(OFFSET(PARAMETRES!$E$1,1,MATCH($K$171,PARAMETRES!$E$1:$L$1,0)-1,1048575,1)),1)</xm:f>
          </x14:formula1>
          <xm:sqref>L171 O171 R171</xm:sqref>
        </x14:dataValidation>
        <x14:dataValidation type="list" allowBlank="1" showInputMessage="1" showErrorMessage="1" xr:uid="{00000000-0002-0000-0A00-0000AA000000}">
          <x14:formula1>
            <xm:f>OFFSET(PARAMETRES!$E$1,1,MATCH($K$172,PARAMETRES!$E$1:$L$1,0)-1,COUNTA(OFFSET(PARAMETRES!$E$1,1,MATCH($K$172,PARAMETRES!$E$1:$L$1,0)-1,1048575,1)),1)</xm:f>
          </x14:formula1>
          <xm:sqref>L172 O172 R172</xm:sqref>
        </x14:dataValidation>
        <x14:dataValidation type="list" allowBlank="1" showInputMessage="1" showErrorMessage="1" xr:uid="{00000000-0002-0000-0A00-0000AB000000}">
          <x14:formula1>
            <xm:f>OFFSET(PARAMETRES!$E$1,1,MATCH($K$173,PARAMETRES!$E$1:$L$1,0)-1,COUNTA(OFFSET(PARAMETRES!$E$1,1,MATCH($K$173,PARAMETRES!$E$1:$L$1,0)-1,1048575,1)),1)</xm:f>
          </x14:formula1>
          <xm:sqref>L173 O173 R173</xm:sqref>
        </x14:dataValidation>
        <x14:dataValidation type="list" allowBlank="1" showInputMessage="1" showErrorMessage="1" xr:uid="{00000000-0002-0000-0A00-0000AC000000}">
          <x14:formula1>
            <xm:f>OFFSET(PARAMETRES!$E$1,1,MATCH($K$174,PARAMETRES!$E$1:$L$1,0)-1,COUNTA(OFFSET(PARAMETRES!$E$1,1,MATCH($K$174,PARAMETRES!$E$1:$L$1,0)-1,1048575,1)),1)</xm:f>
          </x14:formula1>
          <xm:sqref>L174 O174 R174</xm:sqref>
        </x14:dataValidation>
        <x14:dataValidation type="list" allowBlank="1" showInputMessage="1" showErrorMessage="1" xr:uid="{00000000-0002-0000-0A00-0000AD000000}">
          <x14:formula1>
            <xm:f>OFFSET(PARAMETRES!$E$1,1,MATCH($K$175,PARAMETRES!$E$1:$L$1,0)-1,COUNTA(OFFSET(PARAMETRES!$E$1,1,MATCH($K$175,PARAMETRES!$E$1:$L$1,0)-1,1048575,1)),1)</xm:f>
          </x14:formula1>
          <xm:sqref>L175 O175 R175</xm:sqref>
        </x14:dataValidation>
        <x14:dataValidation type="list" allowBlank="1" showInputMessage="1" showErrorMessage="1" xr:uid="{00000000-0002-0000-0A00-0000AE000000}">
          <x14:formula1>
            <xm:f>OFFSET(PARAMETRES!$E$1,1,MATCH($K$176,PARAMETRES!$E$1:$L$1,0)-1,COUNTA(OFFSET(PARAMETRES!$E$1,1,MATCH($K$176,PARAMETRES!$E$1:$L$1,0)-1,1048575,1)),1)</xm:f>
          </x14:formula1>
          <xm:sqref>L176 O176 R176</xm:sqref>
        </x14:dataValidation>
        <x14:dataValidation type="list" allowBlank="1" showInputMessage="1" showErrorMessage="1" xr:uid="{00000000-0002-0000-0A00-0000AF000000}">
          <x14:formula1>
            <xm:f>OFFSET(PARAMETRES!$E$1,1,MATCH($K$177,PARAMETRES!$E$1:$L$1,0)-1,COUNTA(OFFSET(PARAMETRES!$E$1,1,MATCH($K$177,PARAMETRES!$E$1:$L$1,0)-1,1048575,1)),1)</xm:f>
          </x14:formula1>
          <xm:sqref>L177 O177 R177</xm:sqref>
        </x14:dataValidation>
        <x14:dataValidation type="list" allowBlank="1" showInputMessage="1" showErrorMessage="1" xr:uid="{00000000-0002-0000-0A00-0000B0000000}">
          <x14:formula1>
            <xm:f>OFFSET(PARAMETRES!$E$1,1,MATCH($K$178,PARAMETRES!$E$1:$L$1,0)-1,COUNTA(OFFSET(PARAMETRES!$E$1,1,MATCH($K$178,PARAMETRES!$E$1:$L$1,0)-1,1048575,1)),1)</xm:f>
          </x14:formula1>
          <xm:sqref>L178 O178 R178</xm:sqref>
        </x14:dataValidation>
        <x14:dataValidation type="list" allowBlank="1" showInputMessage="1" showErrorMessage="1" xr:uid="{00000000-0002-0000-0A00-0000B1000000}">
          <x14:formula1>
            <xm:f>OFFSET(PARAMETRES!$E$1,1,MATCH($K$179,PARAMETRES!$E$1:$L$1,0)-1,COUNTA(OFFSET(PARAMETRES!$E$1,1,MATCH($K$179,PARAMETRES!$E$1:$L$1,0)-1,1048575,1)),1)</xm:f>
          </x14:formula1>
          <xm:sqref>L179 O179 R179</xm:sqref>
        </x14:dataValidation>
        <x14:dataValidation type="list" allowBlank="1" showInputMessage="1" showErrorMessage="1" xr:uid="{00000000-0002-0000-0A00-0000B2000000}">
          <x14:formula1>
            <xm:f>OFFSET(PARAMETRES!$E$1,1,MATCH($K$180,PARAMETRES!$E$1:$L$1,0)-1,COUNTA(OFFSET(PARAMETRES!$E$1,1,MATCH($K$180,PARAMETRES!$E$1:$L$1,0)-1,1048575,1)),1)</xm:f>
          </x14:formula1>
          <xm:sqref>L180 O180 R180</xm:sqref>
        </x14:dataValidation>
        <x14:dataValidation type="list" allowBlank="1" showInputMessage="1" showErrorMessage="1" xr:uid="{00000000-0002-0000-0A00-0000B3000000}">
          <x14:formula1>
            <xm:f>OFFSET(PARAMETRES!$E$1,1,MATCH($K$181,PARAMETRES!$E$1:$L$1,0)-1,COUNTA(OFFSET(PARAMETRES!$E$1,1,MATCH($K$181,PARAMETRES!$E$1:$L$1,0)-1,1048575,1)),1)</xm:f>
          </x14:formula1>
          <xm:sqref>L181 O181 R181</xm:sqref>
        </x14:dataValidation>
        <x14:dataValidation type="list" allowBlank="1" showInputMessage="1" showErrorMessage="1" xr:uid="{00000000-0002-0000-0A00-0000B4000000}">
          <x14:formula1>
            <xm:f>OFFSET(PARAMETRES!$E$1,1,MATCH($K$182,PARAMETRES!$E$1:$L$1,0)-1,COUNTA(OFFSET(PARAMETRES!$E$1,1,MATCH($K$182,PARAMETRES!$E$1:$L$1,0)-1,1048575,1)),1)</xm:f>
          </x14:formula1>
          <xm:sqref>L182 O182 R182</xm:sqref>
        </x14:dataValidation>
        <x14:dataValidation type="list" allowBlank="1" showInputMessage="1" showErrorMessage="1" xr:uid="{00000000-0002-0000-0A00-0000B5000000}">
          <x14:formula1>
            <xm:f>OFFSET(PARAMETRES!$E$1,1,MATCH($K$183,PARAMETRES!$E$1:$L$1,0)-1,COUNTA(OFFSET(PARAMETRES!$E$1,1,MATCH($K$183,PARAMETRES!$E$1:$L$1,0)-1,1048575,1)),1)</xm:f>
          </x14:formula1>
          <xm:sqref>L183 O183 R183</xm:sqref>
        </x14:dataValidation>
        <x14:dataValidation type="list" allowBlank="1" showInputMessage="1" showErrorMessage="1" xr:uid="{00000000-0002-0000-0A00-0000B6000000}">
          <x14:formula1>
            <xm:f>OFFSET(PARAMETRES!$E$1,1,MATCH($K$184,PARAMETRES!$E$1:$L$1,0)-1,COUNTA(OFFSET(PARAMETRES!$E$1,1,MATCH($K$184,PARAMETRES!$E$1:$L$1,0)-1,1048575,1)),1)</xm:f>
          </x14:formula1>
          <xm:sqref>L184 O184 R184</xm:sqref>
        </x14:dataValidation>
        <x14:dataValidation type="list" allowBlank="1" showInputMessage="1" showErrorMessage="1" xr:uid="{00000000-0002-0000-0A00-0000B7000000}">
          <x14:formula1>
            <xm:f>OFFSET(PARAMETRES!$E$1,1,MATCH($K$185,PARAMETRES!$E$1:$L$1,0)-1,COUNTA(OFFSET(PARAMETRES!$E$1,1,MATCH($K$185,PARAMETRES!$E$1:$L$1,0)-1,1048575,1)),1)</xm:f>
          </x14:formula1>
          <xm:sqref>L185 O185 R185</xm:sqref>
        </x14:dataValidation>
        <x14:dataValidation type="list" allowBlank="1" showInputMessage="1" showErrorMessage="1" xr:uid="{00000000-0002-0000-0A00-0000B8000000}">
          <x14:formula1>
            <xm:f>OFFSET(PARAMETRES!$E$1,1,MATCH($K$186,PARAMETRES!$E$1:$L$1,0)-1,COUNTA(OFFSET(PARAMETRES!$E$1,1,MATCH($K$186,PARAMETRES!$E$1:$L$1,0)-1,1048575,1)),1)</xm:f>
          </x14:formula1>
          <xm:sqref>L186 O186 R186</xm:sqref>
        </x14:dataValidation>
        <x14:dataValidation type="list" allowBlank="1" showInputMessage="1" showErrorMessage="1" xr:uid="{00000000-0002-0000-0A00-0000B9000000}">
          <x14:formula1>
            <xm:f>OFFSET(PARAMETRES!$E$1,1,MATCH($K$187,PARAMETRES!$E$1:$L$1,0)-1,COUNTA(OFFSET(PARAMETRES!$E$1,1,MATCH($K$187,PARAMETRES!$E$1:$L$1,0)-1,1048575,1)),1)</xm:f>
          </x14:formula1>
          <xm:sqref>L187 O187 R187</xm:sqref>
        </x14:dataValidation>
        <x14:dataValidation type="list" allowBlank="1" showInputMessage="1" showErrorMessage="1" xr:uid="{00000000-0002-0000-0A00-0000BA000000}">
          <x14:formula1>
            <xm:f>OFFSET(PARAMETRES!$E$1,1,MATCH($K$188,PARAMETRES!$E$1:$L$1,0)-1,COUNTA(OFFSET(PARAMETRES!$E$1,1,MATCH($K$188,PARAMETRES!$E$1:$L$1,0)-1,1048575,1)),1)</xm:f>
          </x14:formula1>
          <xm:sqref>L188 O188 R188</xm:sqref>
        </x14:dataValidation>
        <x14:dataValidation type="list" allowBlank="1" showInputMessage="1" showErrorMessage="1" xr:uid="{00000000-0002-0000-0A00-0000BB000000}">
          <x14:formula1>
            <xm:f>OFFSET(PARAMETRES!$E$1,1,MATCH($K$189,PARAMETRES!$E$1:$L$1,0)-1,COUNTA(OFFSET(PARAMETRES!$E$1,1,MATCH($K$189,PARAMETRES!$E$1:$L$1,0)-1,1048575,1)),1)</xm:f>
          </x14:formula1>
          <xm:sqref>L189 O189 R189</xm:sqref>
        </x14:dataValidation>
        <x14:dataValidation type="list" allowBlank="1" showInputMessage="1" showErrorMessage="1" xr:uid="{00000000-0002-0000-0A00-0000BC000000}">
          <x14:formula1>
            <xm:f>OFFSET(PARAMETRES!$E$1,1,MATCH($K$190,PARAMETRES!$E$1:$L$1,0)-1,COUNTA(OFFSET(PARAMETRES!$E$1,1,MATCH($K$190,PARAMETRES!$E$1:$L$1,0)-1,1048575,1)),1)</xm:f>
          </x14:formula1>
          <xm:sqref>L190 O190 R190</xm:sqref>
        </x14:dataValidation>
        <x14:dataValidation type="list" allowBlank="1" showInputMessage="1" showErrorMessage="1" xr:uid="{00000000-0002-0000-0A00-0000BD000000}">
          <x14:formula1>
            <xm:f>OFFSET(PARAMETRES!$E$1,1,MATCH($K$191,PARAMETRES!$E$1:$L$1,0)-1,COUNTA(OFFSET(PARAMETRES!$E$1,1,MATCH($K$191,PARAMETRES!$E$1:$L$1,0)-1,1048575,1)),1)</xm:f>
          </x14:formula1>
          <xm:sqref>L191 O191 R191</xm:sqref>
        </x14:dataValidation>
        <x14:dataValidation type="list" allowBlank="1" showInputMessage="1" showErrorMessage="1" xr:uid="{00000000-0002-0000-0A00-0000BE000000}">
          <x14:formula1>
            <xm:f>OFFSET(PARAMETRES!$E$1,1,MATCH($K$192,PARAMETRES!$E$1:$L$1,0)-1,COUNTA(OFFSET(PARAMETRES!$E$1,1,MATCH($K$192,PARAMETRES!$E$1:$L$1,0)-1,1048575,1)),1)</xm:f>
          </x14:formula1>
          <xm:sqref>L192 O192 R192</xm:sqref>
        </x14:dataValidation>
        <x14:dataValidation type="list" allowBlank="1" showInputMessage="1" showErrorMessage="1" xr:uid="{00000000-0002-0000-0A00-0000BF000000}">
          <x14:formula1>
            <xm:f>OFFSET(PARAMETRES!$E$1,1,MATCH($K$193,PARAMETRES!$E$1:$L$1,0)-1,COUNTA(OFFSET(PARAMETRES!$E$1,1,MATCH($K$193,PARAMETRES!$E$1:$L$1,0)-1,1048575,1)),1)</xm:f>
          </x14:formula1>
          <xm:sqref>L193 O193 R193</xm:sqref>
        </x14:dataValidation>
        <x14:dataValidation type="list" allowBlank="1" showInputMessage="1" showErrorMessage="1" xr:uid="{00000000-0002-0000-0A00-0000C0000000}">
          <x14:formula1>
            <xm:f>OFFSET(PARAMETRES!$E$1,1,MATCH($K$194,PARAMETRES!$E$1:$L$1,0)-1,COUNTA(OFFSET(PARAMETRES!$E$1,1,MATCH($K$194,PARAMETRES!$E$1:$L$1,0)-1,1048575,1)),1)</xm:f>
          </x14:formula1>
          <xm:sqref>L194 O194 R194</xm:sqref>
        </x14:dataValidation>
        <x14:dataValidation type="list" allowBlank="1" showInputMessage="1" showErrorMessage="1" xr:uid="{00000000-0002-0000-0A00-0000C1000000}">
          <x14:formula1>
            <xm:f>OFFSET(PARAMETRES!$E$1,1,MATCH($K$195,PARAMETRES!$E$1:$L$1,0)-1,COUNTA(OFFSET(PARAMETRES!$E$1,1,MATCH($K$195,PARAMETRES!$E$1:$L$1,0)-1,1048575,1)),1)</xm:f>
          </x14:formula1>
          <xm:sqref>L195 O195 R195</xm:sqref>
        </x14:dataValidation>
        <x14:dataValidation type="list" allowBlank="1" showInputMessage="1" showErrorMessage="1" xr:uid="{00000000-0002-0000-0A00-0000C2000000}">
          <x14:formula1>
            <xm:f>OFFSET(PARAMETRES!$E$1,1,MATCH($K$196,PARAMETRES!$E$1:$L$1,0)-1,COUNTA(OFFSET(PARAMETRES!$E$1,1,MATCH($K$196,PARAMETRES!$E$1:$L$1,0)-1,1048575,1)),1)</xm:f>
          </x14:formula1>
          <xm:sqref>L196 O196 R196</xm:sqref>
        </x14:dataValidation>
        <x14:dataValidation type="list" allowBlank="1" showInputMessage="1" showErrorMessage="1" xr:uid="{00000000-0002-0000-0A00-0000C3000000}">
          <x14:formula1>
            <xm:f>OFFSET(PARAMETRES!$E$1,1,MATCH($K$197,PARAMETRES!$E$1:$L$1,0)-1,COUNTA(OFFSET(PARAMETRES!$E$1,1,MATCH($K$197,PARAMETRES!$E$1:$L$1,0)-1,1048575,1)),1)</xm:f>
          </x14:formula1>
          <xm:sqref>L197 O197 R197</xm:sqref>
        </x14:dataValidation>
        <x14:dataValidation type="list" allowBlank="1" showInputMessage="1" showErrorMessage="1" xr:uid="{00000000-0002-0000-0A00-0000C4000000}">
          <x14:formula1>
            <xm:f>OFFSET(PARAMETRES!$E$1,1,MATCH($K$198,PARAMETRES!$E$1:$L$1,0)-1,COUNTA(OFFSET(PARAMETRES!$E$1,1,MATCH($K$198,PARAMETRES!$E$1:$L$1,0)-1,1048575,1)),1)</xm:f>
          </x14:formula1>
          <xm:sqref>L198 O198 R198</xm:sqref>
        </x14:dataValidation>
        <x14:dataValidation type="list" allowBlank="1" showInputMessage="1" showErrorMessage="1" xr:uid="{00000000-0002-0000-0A00-0000C5000000}">
          <x14:formula1>
            <xm:f>OFFSET(PARAMETRES!$E$1,1,MATCH($K$199,PARAMETRES!$E$1:$L$1,0)-1,COUNTA(OFFSET(PARAMETRES!$E$1,1,MATCH($K$199,PARAMETRES!$E$1:$L$1,0)-1,1048575,1)),1)</xm:f>
          </x14:formula1>
          <xm:sqref>L199 O199 R199</xm:sqref>
        </x14:dataValidation>
        <x14:dataValidation type="list" allowBlank="1" showInputMessage="1" showErrorMessage="1" xr:uid="{00000000-0002-0000-0A00-0000C6000000}">
          <x14:formula1>
            <xm:f>OFFSET(PARAMETRES!$E$1,1,MATCH($K$200,PARAMETRES!$E$1:$L$1,0)-1,COUNTA(OFFSET(PARAMETRES!$E$1,1,MATCH($K$200,PARAMETRES!$E$1:$L$1,0)-1,1048575,1)),1)</xm:f>
          </x14:formula1>
          <xm:sqref>L200 O200 R200</xm:sqref>
        </x14:dataValidation>
        <x14:dataValidation type="list" allowBlank="1" showInputMessage="1" showErrorMessage="1" xr:uid="{00000000-0002-0000-0A00-0000C7000000}">
          <x14:formula1>
            <xm:f>OFFSET(PARAMETRES!$E$1,1,MATCH($K$201,PARAMETRES!$E$1:$L$1,0)-1,COUNTA(OFFSET(PARAMETRES!$E$1,1,MATCH($K$201,PARAMETRES!$E$1:$L$1,0)-1,1048575,1)),1)</xm:f>
          </x14:formula1>
          <xm:sqref>L201 O201 R201</xm:sqref>
        </x14:dataValidation>
        <x14:dataValidation type="list" allowBlank="1" showInputMessage="1" showErrorMessage="1" xr:uid="{00000000-0002-0000-0A00-0000C8000000}">
          <x14:formula1>
            <xm:f>OFFSET(PARAMETRES!$E$1,1,MATCH($K$202,PARAMETRES!$E$1:$L$1,0)-1,COUNTA(OFFSET(PARAMETRES!$E$1,1,MATCH($K$202,PARAMETRES!$E$1:$L$1,0)-1,1048575,1)),1)</xm:f>
          </x14:formula1>
          <xm:sqref>L202 O202 R202</xm:sqref>
        </x14:dataValidation>
        <x14:dataValidation type="list" allowBlank="1" showInputMessage="1" showErrorMessage="1" xr:uid="{00000000-0002-0000-0A00-0000C9000000}">
          <x14:formula1>
            <xm:f>OFFSET(PARAMETRES!$E$1,1,MATCH($K$203,PARAMETRES!$E$1:$L$1,0)-1,COUNTA(OFFSET(PARAMETRES!$E$1,1,MATCH($K$203,PARAMETRES!$E$1:$L$1,0)-1,1048575,1)),1)</xm:f>
          </x14:formula1>
          <xm:sqref>L203 O203 R203</xm:sqref>
        </x14:dataValidation>
        <x14:dataValidation type="list" allowBlank="1" showInputMessage="1" showErrorMessage="1" xr:uid="{00000000-0002-0000-0A00-0000CA000000}">
          <x14:formula1>
            <xm:f>OFFSET(PARAMETRES!$E$1,1,MATCH($K$204,PARAMETRES!$E$1:$L$1,0)-1,COUNTA(OFFSET(PARAMETRES!$E$1,1,MATCH($K$204,PARAMETRES!$E$1:$L$1,0)-1,1048575,1)),1)</xm:f>
          </x14:formula1>
          <xm:sqref>L204 O204 R204</xm:sqref>
        </x14:dataValidation>
        <x14:dataValidation type="list" allowBlank="1" showInputMessage="1" showErrorMessage="1" xr:uid="{00000000-0002-0000-0A00-0000CB000000}">
          <x14:formula1>
            <xm:f>OFFSET(PARAMETRES!$E$1,1,MATCH($K$205,PARAMETRES!$E$1:$L$1,0)-1,COUNTA(OFFSET(PARAMETRES!$E$1,1,MATCH($K$205,PARAMETRES!$E$1:$L$1,0)-1,1048575,1)),1)</xm:f>
          </x14:formula1>
          <xm:sqref>L205 O205 R205</xm:sqref>
        </x14:dataValidation>
        <x14:dataValidation type="list" allowBlank="1" showInputMessage="1" showErrorMessage="1" xr:uid="{00000000-0002-0000-0A00-0000CC000000}">
          <x14:formula1>
            <xm:f>OFFSET(PARAMETRES!$E$1,1,MATCH($K$206,PARAMETRES!$E$1:$L$1,0)-1,COUNTA(OFFSET(PARAMETRES!$E$1,1,MATCH($K$206,PARAMETRES!$E$1:$L$1,0)-1,1048575,1)),1)</xm:f>
          </x14:formula1>
          <xm:sqref>L206 O206 R206</xm:sqref>
        </x14:dataValidation>
        <x14:dataValidation type="list" allowBlank="1" showInputMessage="1" showErrorMessage="1" xr:uid="{00000000-0002-0000-0A00-0000CD000000}">
          <x14:formula1>
            <xm:f>OFFSET(PARAMETRES!$E$1,1,MATCH($K$207,PARAMETRES!$E$1:$L$1,0)-1,COUNTA(OFFSET(PARAMETRES!$E$1,1,MATCH($K$207,PARAMETRES!$E$1:$L$1,0)-1,1048575,1)),1)</xm:f>
          </x14:formula1>
          <xm:sqref>L207 O207 R207</xm:sqref>
        </x14:dataValidation>
        <x14:dataValidation type="list" allowBlank="1" showInputMessage="1" showErrorMessage="1" xr:uid="{00000000-0002-0000-0A00-0000CE000000}">
          <x14:formula1>
            <xm:f>OFFSET(PARAMETRES!$E$1,1,MATCH($K$208,PARAMETRES!$E$1:$L$1,0)-1,COUNTA(OFFSET(PARAMETRES!$E$1,1,MATCH($K$208,PARAMETRES!$E$1:$L$1,0)-1,1048575,1)),1)</xm:f>
          </x14:formula1>
          <xm:sqref>L208 O208 R208</xm:sqref>
        </x14:dataValidation>
        <x14:dataValidation type="list" allowBlank="1" showInputMessage="1" showErrorMessage="1" xr:uid="{00000000-0002-0000-0A00-0000CF000000}">
          <x14:formula1>
            <xm:f>OFFSET(PARAMETRES!$E$1,1,MATCH($K$209,PARAMETRES!$E$1:$L$1,0)-1,COUNTA(OFFSET(PARAMETRES!$E$1,1,MATCH($K$209,PARAMETRES!$E$1:$L$1,0)-1,1048575,1)),1)</xm:f>
          </x14:formula1>
          <xm:sqref>L209 O209 R209</xm:sqref>
        </x14:dataValidation>
        <x14:dataValidation type="list" allowBlank="1" showInputMessage="1" showErrorMessage="1" xr:uid="{00000000-0002-0000-0A00-0000D0000000}">
          <x14:formula1>
            <xm:f>OFFSET(PARAMETRES!$E$1,1,MATCH($K$210,PARAMETRES!$E$1:$L$1,0)-1,COUNTA(OFFSET(PARAMETRES!$E$1,1,MATCH($K$210,PARAMETRES!$E$1:$L$1,0)-1,1048575,1)),1)</xm:f>
          </x14:formula1>
          <xm:sqref>L210 O210 R210</xm:sqref>
        </x14:dataValidation>
        <x14:dataValidation type="list" allowBlank="1" showInputMessage="1" showErrorMessage="1" xr:uid="{00000000-0002-0000-0A00-0000D1000000}">
          <x14:formula1>
            <xm:f>OFFSET(PARAMETRES!$E$1,1,MATCH($K$211,PARAMETRES!$E$1:$L$1,0)-1,COUNTA(OFFSET(PARAMETRES!$E$1,1,MATCH($K$211,PARAMETRES!$E$1:$L$1,0)-1,1048575,1)),1)</xm:f>
          </x14:formula1>
          <xm:sqref>L211 O211 R211</xm:sqref>
        </x14:dataValidation>
        <x14:dataValidation type="list" allowBlank="1" showInputMessage="1" showErrorMessage="1" xr:uid="{00000000-0002-0000-0A00-0000D2000000}">
          <x14:formula1>
            <xm:f>OFFSET(PARAMETRES!$E$1,1,MATCH($K$212,PARAMETRES!$E$1:$L$1,0)-1,COUNTA(OFFSET(PARAMETRES!$E$1,1,MATCH($K$212,PARAMETRES!$E$1:$L$1,0)-1,1048575,1)),1)</xm:f>
          </x14:formula1>
          <xm:sqref>L212 O212 R212</xm:sqref>
        </x14:dataValidation>
        <x14:dataValidation type="list" allowBlank="1" showInputMessage="1" showErrorMessage="1" xr:uid="{00000000-0002-0000-0A00-0000D3000000}">
          <x14:formula1>
            <xm:f>OFFSET(PARAMETRES!$E$1,1,MATCH($K$213,PARAMETRES!$E$1:$L$1,0)-1,COUNTA(OFFSET(PARAMETRES!$E$1,1,MATCH($K$213,PARAMETRES!$E$1:$L$1,0)-1,1048575,1)),1)</xm:f>
          </x14:formula1>
          <xm:sqref>L213 O213 R213</xm:sqref>
        </x14:dataValidation>
        <x14:dataValidation type="list" allowBlank="1" showInputMessage="1" showErrorMessage="1" xr:uid="{00000000-0002-0000-0A00-0000D4000000}">
          <x14:formula1>
            <xm:f>OFFSET(PARAMETRES!$E$1,1,MATCH($K$214,PARAMETRES!$E$1:$L$1,0)-1,COUNTA(OFFSET(PARAMETRES!$E$1,1,MATCH($K$214,PARAMETRES!$E$1:$L$1,0)-1,1048575,1)),1)</xm:f>
          </x14:formula1>
          <xm:sqref>L214 O214 R214</xm:sqref>
        </x14:dataValidation>
        <x14:dataValidation type="list" allowBlank="1" showInputMessage="1" showErrorMessage="1" xr:uid="{00000000-0002-0000-0A00-0000D5000000}">
          <x14:formula1>
            <xm:f>OFFSET(PARAMETRES!$E$1,1,MATCH($K$215,PARAMETRES!$E$1:$L$1,0)-1,COUNTA(OFFSET(PARAMETRES!$E$1,1,MATCH($K$215,PARAMETRES!$E$1:$L$1,0)-1,1048575,1)),1)</xm:f>
          </x14:formula1>
          <xm:sqref>L215 O215 R215</xm:sqref>
        </x14:dataValidation>
        <x14:dataValidation type="list" allowBlank="1" showInputMessage="1" showErrorMessage="1" xr:uid="{00000000-0002-0000-0A00-0000D6000000}">
          <x14:formula1>
            <xm:f>OFFSET(PARAMETRES!$E$1,1,MATCH($K$216,PARAMETRES!$E$1:$L$1,0)-1,COUNTA(OFFSET(PARAMETRES!$E$1,1,MATCH($K$216,PARAMETRES!$E$1:$L$1,0)-1,1048575,1)),1)</xm:f>
          </x14:formula1>
          <xm:sqref>L216 O216 R216</xm:sqref>
        </x14:dataValidation>
        <x14:dataValidation type="list" allowBlank="1" showInputMessage="1" showErrorMessage="1" xr:uid="{00000000-0002-0000-0A00-0000D7000000}">
          <x14:formula1>
            <xm:f>OFFSET(PARAMETRES!$E$1,1,MATCH($K$217,PARAMETRES!$E$1:$L$1,0)-1,COUNTA(OFFSET(PARAMETRES!$E$1,1,MATCH($K$217,PARAMETRES!$E$1:$L$1,0)-1,1048575,1)),1)</xm:f>
          </x14:formula1>
          <xm:sqref>L217 O217 R217</xm:sqref>
        </x14:dataValidation>
        <x14:dataValidation type="list" allowBlank="1" showInputMessage="1" showErrorMessage="1" xr:uid="{00000000-0002-0000-0A00-0000D8000000}">
          <x14:formula1>
            <xm:f>OFFSET(PARAMETRES!$E$1,1,MATCH($K$218,PARAMETRES!$E$1:$L$1,0)-1,COUNTA(OFFSET(PARAMETRES!$E$1,1,MATCH($K$218,PARAMETRES!$E$1:$L$1,0)-1,1048575,1)),1)</xm:f>
          </x14:formula1>
          <xm:sqref>L218 O218 R218</xm:sqref>
        </x14:dataValidation>
        <x14:dataValidation type="list" allowBlank="1" showInputMessage="1" showErrorMessage="1" xr:uid="{00000000-0002-0000-0A00-0000D9000000}">
          <x14:formula1>
            <xm:f>OFFSET(PARAMETRES!$E$1,1,MATCH($K$219,PARAMETRES!$E$1:$L$1,0)-1,COUNTA(OFFSET(PARAMETRES!$E$1,1,MATCH($K$219,PARAMETRES!$E$1:$L$1,0)-1,1048575,1)),1)</xm:f>
          </x14:formula1>
          <xm:sqref>L219 O219 R219</xm:sqref>
        </x14:dataValidation>
        <x14:dataValidation type="list" allowBlank="1" showInputMessage="1" showErrorMessage="1" xr:uid="{00000000-0002-0000-0A00-0000DA000000}">
          <x14:formula1>
            <xm:f>OFFSET(PARAMETRES!$E$1,1,MATCH($K$220,PARAMETRES!$E$1:$L$1,0)-1,COUNTA(OFFSET(PARAMETRES!$E$1,1,MATCH($K$220,PARAMETRES!$E$1:$L$1,0)-1,1048575,1)),1)</xm:f>
          </x14:formula1>
          <xm:sqref>L220 O220 R220</xm:sqref>
        </x14:dataValidation>
        <x14:dataValidation type="list" allowBlank="1" showInputMessage="1" showErrorMessage="1" xr:uid="{00000000-0002-0000-0A00-0000DB000000}">
          <x14:formula1>
            <xm:f>OFFSET(PARAMETRES!$E$1,1,MATCH($K$221,PARAMETRES!$E$1:$L$1,0)-1,COUNTA(OFFSET(PARAMETRES!$E$1,1,MATCH($K$221,PARAMETRES!$E$1:$L$1,0)-1,1048575,1)),1)</xm:f>
          </x14:formula1>
          <xm:sqref>L221 O221 R221</xm:sqref>
        </x14:dataValidation>
        <x14:dataValidation type="list" allowBlank="1" showInputMessage="1" showErrorMessage="1" xr:uid="{00000000-0002-0000-0A00-0000DC000000}">
          <x14:formula1>
            <xm:f>OFFSET(PARAMETRES!$E$1,1,MATCH($K$222,PARAMETRES!$E$1:$L$1,0)-1,COUNTA(OFFSET(PARAMETRES!$E$1,1,MATCH($K$222,PARAMETRES!$E$1:$L$1,0)-1,1048575,1)),1)</xm:f>
          </x14:formula1>
          <xm:sqref>L222 O222 R222</xm:sqref>
        </x14:dataValidation>
        <x14:dataValidation type="list" allowBlank="1" showInputMessage="1" showErrorMessage="1" xr:uid="{00000000-0002-0000-0A00-0000DD000000}">
          <x14:formula1>
            <xm:f>OFFSET(PARAMETRES!$E$1,1,MATCH($K$223,PARAMETRES!$E$1:$L$1,0)-1,COUNTA(OFFSET(PARAMETRES!$E$1,1,MATCH($K$223,PARAMETRES!$E$1:$L$1,0)-1,1048575,1)),1)</xm:f>
          </x14:formula1>
          <xm:sqref>L223 O223 R223</xm:sqref>
        </x14:dataValidation>
        <x14:dataValidation type="list" allowBlank="1" showInputMessage="1" showErrorMessage="1" xr:uid="{00000000-0002-0000-0A00-0000DE000000}">
          <x14:formula1>
            <xm:f>OFFSET(PARAMETRES!$E$1,1,MATCH($K$224,PARAMETRES!$E$1:$L$1,0)-1,COUNTA(OFFSET(PARAMETRES!$E$1,1,MATCH($K$224,PARAMETRES!$E$1:$L$1,0)-1,1048575,1)),1)</xm:f>
          </x14:formula1>
          <xm:sqref>L224 O224 R224</xm:sqref>
        </x14:dataValidation>
        <x14:dataValidation type="list" allowBlank="1" showInputMessage="1" showErrorMessage="1" xr:uid="{00000000-0002-0000-0A00-0000DF000000}">
          <x14:formula1>
            <xm:f>OFFSET(PARAMETRES!$E$1,1,MATCH($K$225,PARAMETRES!$E$1:$L$1,0)-1,COUNTA(OFFSET(PARAMETRES!$E$1,1,MATCH($K$225,PARAMETRES!$E$1:$L$1,0)-1,1048575,1)),1)</xm:f>
          </x14:formula1>
          <xm:sqref>L225 O225 R225</xm:sqref>
        </x14:dataValidation>
        <x14:dataValidation type="list" allowBlank="1" showInputMessage="1" showErrorMessage="1" xr:uid="{00000000-0002-0000-0A00-0000E0000000}">
          <x14:formula1>
            <xm:f>OFFSET(PARAMETRES!$E$1,1,MATCH($K$226,PARAMETRES!$E$1:$L$1,0)-1,COUNTA(OFFSET(PARAMETRES!$E$1,1,MATCH($K$226,PARAMETRES!$E$1:$L$1,0)-1,1048575,1)),1)</xm:f>
          </x14:formula1>
          <xm:sqref>L226 O226 R226</xm:sqref>
        </x14:dataValidation>
        <x14:dataValidation type="list" allowBlank="1" showInputMessage="1" showErrorMessage="1" xr:uid="{00000000-0002-0000-0A00-0000E1000000}">
          <x14:formula1>
            <xm:f>OFFSET(PARAMETRES!$E$1,1,MATCH($K$227,PARAMETRES!$E$1:$L$1,0)-1,COUNTA(OFFSET(PARAMETRES!$E$1,1,MATCH($K$227,PARAMETRES!$E$1:$L$1,0)-1,1048575,1)),1)</xm:f>
          </x14:formula1>
          <xm:sqref>L227 O227 R227</xm:sqref>
        </x14:dataValidation>
        <x14:dataValidation type="list" allowBlank="1" showInputMessage="1" showErrorMessage="1" xr:uid="{00000000-0002-0000-0A00-0000E2000000}">
          <x14:formula1>
            <xm:f>OFFSET(PARAMETRES!$E$1,1,MATCH($K$228,PARAMETRES!$E$1:$L$1,0)-1,COUNTA(OFFSET(PARAMETRES!$E$1,1,MATCH($K$228,PARAMETRES!$E$1:$L$1,0)-1,1048575,1)),1)</xm:f>
          </x14:formula1>
          <xm:sqref>L228 O228 R228</xm:sqref>
        </x14:dataValidation>
        <x14:dataValidation type="list" allowBlank="1" showInputMessage="1" showErrorMessage="1" xr:uid="{00000000-0002-0000-0A00-0000E3000000}">
          <x14:formula1>
            <xm:f>OFFSET(PARAMETRES!$E$1,1,MATCH($K$229,PARAMETRES!$E$1:$L$1,0)-1,COUNTA(OFFSET(PARAMETRES!$E$1,1,MATCH($K$229,PARAMETRES!$E$1:$L$1,0)-1,1048575,1)),1)</xm:f>
          </x14:formula1>
          <xm:sqref>L229 O229 R229</xm:sqref>
        </x14:dataValidation>
        <x14:dataValidation type="list" allowBlank="1" showInputMessage="1" showErrorMessage="1" xr:uid="{00000000-0002-0000-0A00-0000E4000000}">
          <x14:formula1>
            <xm:f>OFFSET(PARAMETRES!$E$1,1,MATCH($K$230,PARAMETRES!$E$1:$L$1,0)-1,COUNTA(OFFSET(PARAMETRES!$E$1,1,MATCH($K$230,PARAMETRES!$E$1:$L$1,0)-1,1048575,1)),1)</xm:f>
          </x14:formula1>
          <xm:sqref>L230 O230 R230</xm:sqref>
        </x14:dataValidation>
        <x14:dataValidation type="list" allowBlank="1" showInputMessage="1" showErrorMessage="1" xr:uid="{00000000-0002-0000-0A00-0000E5000000}">
          <x14:formula1>
            <xm:f>OFFSET(PARAMETRES!$E$1,1,MATCH($K$231,PARAMETRES!$E$1:$L$1,0)-1,COUNTA(OFFSET(PARAMETRES!$E$1,1,MATCH($K$231,PARAMETRES!$E$1:$L$1,0)-1,1048575,1)),1)</xm:f>
          </x14:formula1>
          <xm:sqref>L231 O231 R231</xm:sqref>
        </x14:dataValidation>
        <x14:dataValidation type="list" allowBlank="1" showInputMessage="1" showErrorMessage="1" xr:uid="{00000000-0002-0000-0A00-0000E6000000}">
          <x14:formula1>
            <xm:f>OFFSET(PARAMETRES!$E$1,1,MATCH($K$232,PARAMETRES!$E$1:$L$1,0)-1,COUNTA(OFFSET(PARAMETRES!$E$1,1,MATCH($K$232,PARAMETRES!$E$1:$L$1,0)-1,1048575,1)),1)</xm:f>
          </x14:formula1>
          <xm:sqref>L232 O232 R232</xm:sqref>
        </x14:dataValidation>
        <x14:dataValidation type="list" allowBlank="1" showInputMessage="1" showErrorMessage="1" xr:uid="{00000000-0002-0000-0A00-0000E7000000}">
          <x14:formula1>
            <xm:f>OFFSET(PARAMETRES!$E$1,1,MATCH($K$233,PARAMETRES!$E$1:$L$1,0)-1,COUNTA(OFFSET(PARAMETRES!$E$1,1,MATCH($K$233,PARAMETRES!$E$1:$L$1,0)-1,1048575,1)),1)</xm:f>
          </x14:formula1>
          <xm:sqref>L233 O233 R233</xm:sqref>
        </x14:dataValidation>
        <x14:dataValidation type="list" allowBlank="1" showInputMessage="1" showErrorMessage="1" xr:uid="{00000000-0002-0000-0A00-0000E8000000}">
          <x14:formula1>
            <xm:f>OFFSET(PARAMETRES!$E$1,1,MATCH($K$234,PARAMETRES!$E$1:$L$1,0)-1,COUNTA(OFFSET(PARAMETRES!$E$1,1,MATCH($K$234,PARAMETRES!$E$1:$L$1,0)-1,1048575,1)),1)</xm:f>
          </x14:formula1>
          <xm:sqref>L234 O234 R234</xm:sqref>
        </x14:dataValidation>
        <x14:dataValidation type="list" allowBlank="1" showInputMessage="1" showErrorMessage="1" xr:uid="{00000000-0002-0000-0A00-0000E9000000}">
          <x14:formula1>
            <xm:f>OFFSET(PARAMETRES!$E$1,1,MATCH($K$235,PARAMETRES!$E$1:$L$1,0)-1,COUNTA(OFFSET(PARAMETRES!$E$1,1,MATCH($K$235,PARAMETRES!$E$1:$L$1,0)-1,1048575,1)),1)</xm:f>
          </x14:formula1>
          <xm:sqref>L235 O235 R235</xm:sqref>
        </x14:dataValidation>
        <x14:dataValidation type="list" allowBlank="1" showInputMessage="1" showErrorMessage="1" xr:uid="{00000000-0002-0000-0A00-0000EA000000}">
          <x14:formula1>
            <xm:f>OFFSET(PARAMETRES!$E$1,1,MATCH($K$236,PARAMETRES!$E$1:$L$1,0)-1,COUNTA(OFFSET(PARAMETRES!$E$1,1,MATCH($K$236,PARAMETRES!$E$1:$L$1,0)-1,1048575,1)),1)</xm:f>
          </x14:formula1>
          <xm:sqref>L236 O236 R236</xm:sqref>
        </x14:dataValidation>
        <x14:dataValidation type="list" allowBlank="1" showInputMessage="1" showErrorMessage="1" xr:uid="{00000000-0002-0000-0A00-0000EB000000}">
          <x14:formula1>
            <xm:f>OFFSET(PARAMETRES!$E$1,1,MATCH($K$237,PARAMETRES!$E$1:$L$1,0)-1,COUNTA(OFFSET(PARAMETRES!$E$1,1,MATCH($K$237,PARAMETRES!$E$1:$L$1,0)-1,1048575,1)),1)</xm:f>
          </x14:formula1>
          <xm:sqref>L237 O237 R237</xm:sqref>
        </x14:dataValidation>
        <x14:dataValidation type="list" allowBlank="1" showInputMessage="1" showErrorMessage="1" xr:uid="{00000000-0002-0000-0A00-0000EC000000}">
          <x14:formula1>
            <xm:f>OFFSET(PARAMETRES!$E$1,1,MATCH($K$238,PARAMETRES!$E$1:$L$1,0)-1,COUNTA(OFFSET(PARAMETRES!$E$1,1,MATCH($K$238,PARAMETRES!$E$1:$L$1,0)-1,1048575,1)),1)</xm:f>
          </x14:formula1>
          <xm:sqref>L238 O238 R238</xm:sqref>
        </x14:dataValidation>
        <x14:dataValidation type="list" allowBlank="1" showInputMessage="1" showErrorMessage="1" xr:uid="{00000000-0002-0000-0A00-0000ED000000}">
          <x14:formula1>
            <xm:f>OFFSET(PARAMETRES!$E$1,1,MATCH($K$239,PARAMETRES!$E$1:$L$1,0)-1,COUNTA(OFFSET(PARAMETRES!$E$1,1,MATCH($K$239,PARAMETRES!$E$1:$L$1,0)-1,1048575,1)),1)</xm:f>
          </x14:formula1>
          <xm:sqref>L239 O239 R239</xm:sqref>
        </x14:dataValidation>
        <x14:dataValidation type="list" allowBlank="1" showInputMessage="1" showErrorMessage="1" xr:uid="{00000000-0002-0000-0A00-0000EE000000}">
          <x14:formula1>
            <xm:f>OFFSET(PARAMETRES!$E$1,1,MATCH($K$240,PARAMETRES!$E$1:$L$1,0)-1,COUNTA(OFFSET(PARAMETRES!$E$1,1,MATCH($K$240,PARAMETRES!$E$1:$L$1,0)-1,1048575,1)),1)</xm:f>
          </x14:formula1>
          <xm:sqref>L240 O240 R240</xm:sqref>
        </x14:dataValidation>
        <x14:dataValidation type="list" allowBlank="1" showInputMessage="1" showErrorMessage="1" xr:uid="{00000000-0002-0000-0A00-0000EF000000}">
          <x14:formula1>
            <xm:f>OFFSET(PARAMETRES!$E$1,1,MATCH($K$241,PARAMETRES!$E$1:$L$1,0)-1,COUNTA(OFFSET(PARAMETRES!$E$1,1,MATCH($K$241,PARAMETRES!$E$1:$L$1,0)-1,1048575,1)),1)</xm:f>
          </x14:formula1>
          <xm:sqref>L241 O241 R241</xm:sqref>
        </x14:dataValidation>
        <x14:dataValidation type="list" allowBlank="1" showInputMessage="1" showErrorMessage="1" xr:uid="{00000000-0002-0000-0A00-0000F0000000}">
          <x14:formula1>
            <xm:f>OFFSET(PARAMETRES!$E$1,1,MATCH($K$242,PARAMETRES!$E$1:$L$1,0)-1,COUNTA(OFFSET(PARAMETRES!$E$1,1,MATCH($K$242,PARAMETRES!$E$1:$L$1,0)-1,1048575,1)),1)</xm:f>
          </x14:formula1>
          <xm:sqref>L242 O242 R242</xm:sqref>
        </x14:dataValidation>
        <x14:dataValidation type="list" allowBlank="1" showInputMessage="1" showErrorMessage="1" xr:uid="{00000000-0002-0000-0A00-0000F1000000}">
          <x14:formula1>
            <xm:f>OFFSET(PARAMETRES!$E$1,1,MATCH($K$243,PARAMETRES!$E$1:$L$1,0)-1,COUNTA(OFFSET(PARAMETRES!$E$1,1,MATCH($K$243,PARAMETRES!$E$1:$L$1,0)-1,1048575,1)),1)</xm:f>
          </x14:formula1>
          <xm:sqref>L243 O243 R243</xm:sqref>
        </x14:dataValidation>
        <x14:dataValidation type="list" allowBlank="1" showInputMessage="1" showErrorMessage="1" xr:uid="{00000000-0002-0000-0A00-0000F2000000}">
          <x14:formula1>
            <xm:f>OFFSET(PARAMETRES!$E$1,1,MATCH($K$244,PARAMETRES!$E$1:$L$1,0)-1,COUNTA(OFFSET(PARAMETRES!$E$1,1,MATCH($K$244,PARAMETRES!$E$1:$L$1,0)-1,1048575,1)),1)</xm:f>
          </x14:formula1>
          <xm:sqref>L244 O244 R244</xm:sqref>
        </x14:dataValidation>
        <x14:dataValidation type="list" allowBlank="1" showInputMessage="1" showErrorMessage="1" xr:uid="{00000000-0002-0000-0A00-0000F3000000}">
          <x14:formula1>
            <xm:f>OFFSET(PARAMETRES!$E$1,1,MATCH($K$245,PARAMETRES!$E$1:$L$1,0)-1,COUNTA(OFFSET(PARAMETRES!$E$1,1,MATCH($K$245,PARAMETRES!$E$1:$L$1,0)-1,1048575,1)),1)</xm:f>
          </x14:formula1>
          <xm:sqref>L245 O245 R245</xm:sqref>
        </x14:dataValidation>
        <x14:dataValidation type="list" allowBlank="1" showInputMessage="1" showErrorMessage="1" xr:uid="{00000000-0002-0000-0A00-0000F4000000}">
          <x14:formula1>
            <xm:f>OFFSET(PARAMETRES!$E$1,1,MATCH($K$246,PARAMETRES!$E$1:$L$1,0)-1,COUNTA(OFFSET(PARAMETRES!$E$1,1,MATCH($K$246,PARAMETRES!$E$1:$L$1,0)-1,1048575,1)),1)</xm:f>
          </x14:formula1>
          <xm:sqref>L246 O246 R246</xm:sqref>
        </x14:dataValidation>
        <x14:dataValidation type="list" allowBlank="1" showInputMessage="1" showErrorMessage="1" xr:uid="{00000000-0002-0000-0A00-0000F5000000}">
          <x14:formula1>
            <xm:f>OFFSET(PARAMETRES!$E$1,1,MATCH($K$247,PARAMETRES!$E$1:$L$1,0)-1,COUNTA(OFFSET(PARAMETRES!$E$1,1,MATCH($K$247,PARAMETRES!$E$1:$L$1,0)-1,1048575,1)),1)</xm:f>
          </x14:formula1>
          <xm:sqref>L247 O247 R247</xm:sqref>
        </x14:dataValidation>
        <x14:dataValidation type="list" allowBlank="1" showInputMessage="1" showErrorMessage="1" xr:uid="{00000000-0002-0000-0A00-0000F6000000}">
          <x14:formula1>
            <xm:f>OFFSET(PARAMETRES!$E$1,1,MATCH($K$248,PARAMETRES!$E$1:$L$1,0)-1,COUNTA(OFFSET(PARAMETRES!$E$1,1,MATCH($K$248,PARAMETRES!$E$1:$L$1,0)-1,1048575,1)),1)</xm:f>
          </x14:formula1>
          <xm:sqref>L248 O248 R248</xm:sqref>
        </x14:dataValidation>
        <x14:dataValidation type="list" allowBlank="1" showInputMessage="1" showErrorMessage="1" xr:uid="{00000000-0002-0000-0A00-0000F7000000}">
          <x14:formula1>
            <xm:f>OFFSET(PARAMETRES!$E$1,1,MATCH($K$249,PARAMETRES!$E$1:$L$1,0)-1,COUNTA(OFFSET(PARAMETRES!$E$1,1,MATCH($K$249,PARAMETRES!$E$1:$L$1,0)-1,1048575,1)),1)</xm:f>
          </x14:formula1>
          <xm:sqref>L249 O249 R249</xm:sqref>
        </x14:dataValidation>
        <x14:dataValidation type="list" allowBlank="1" showInputMessage="1" showErrorMessage="1" xr:uid="{00000000-0002-0000-0A00-0000F8000000}">
          <x14:formula1>
            <xm:f>OFFSET(PARAMETRES!$E$1,1,MATCH($K$250,PARAMETRES!$E$1:$L$1,0)-1,COUNTA(OFFSET(PARAMETRES!$E$1,1,MATCH($K$250,PARAMETRES!$E$1:$L$1,0)-1,1048575,1)),1)</xm:f>
          </x14:formula1>
          <xm:sqref>L250 O250 R250</xm:sqref>
        </x14:dataValidation>
        <x14:dataValidation type="list" allowBlank="1" showInputMessage="1" showErrorMessage="1" xr:uid="{00000000-0002-0000-0A00-0000F9000000}">
          <x14:formula1>
            <xm:f>OFFSET(PARAMETRES!$E$1,1,MATCH($K$251,PARAMETRES!$E$1:$L$1,0)-1,COUNTA(OFFSET(PARAMETRES!$E$1,1,MATCH($K$251,PARAMETRES!$E$1:$L$1,0)-1,1048575,1)),1)</xm:f>
          </x14:formula1>
          <xm:sqref>L251 O251 R251</xm:sqref>
        </x14:dataValidation>
        <x14:dataValidation type="list" allowBlank="1" showInputMessage="1" showErrorMessage="1" xr:uid="{00000000-0002-0000-0A00-0000FA000000}">
          <x14:formula1>
            <xm:f>OFFSET(PARAMETRES!$E$1,1,MATCH($K$252,PARAMETRES!$E$1:$L$1,0)-1,COUNTA(OFFSET(PARAMETRES!$E$1,1,MATCH($K$252,PARAMETRES!$E$1:$L$1,0)-1,1048575,1)),1)</xm:f>
          </x14:formula1>
          <xm:sqref>L252 O252 R252</xm:sqref>
        </x14:dataValidation>
        <x14:dataValidation type="list" allowBlank="1" showInputMessage="1" showErrorMessage="1" xr:uid="{00000000-0002-0000-0A00-0000FB000000}">
          <x14:formula1>
            <xm:f>OFFSET(PARAMETRES!$E$1,1,MATCH($K$253,PARAMETRES!$E$1:$L$1,0)-1,COUNTA(OFFSET(PARAMETRES!$E$1,1,MATCH($K$253,PARAMETRES!$E$1:$L$1,0)-1,1048575,1)),1)</xm:f>
          </x14:formula1>
          <xm:sqref>L253 O253 R253</xm:sqref>
        </x14:dataValidation>
        <x14:dataValidation type="list" allowBlank="1" showInputMessage="1" showErrorMessage="1" xr:uid="{00000000-0002-0000-0A00-0000FC000000}">
          <x14:formula1>
            <xm:f>OFFSET(PARAMETRES!$E$1,1,MATCH($K$254,PARAMETRES!$E$1:$L$1,0)-1,COUNTA(OFFSET(PARAMETRES!$E$1,1,MATCH($K$254,PARAMETRES!$E$1:$L$1,0)-1,1048575,1)),1)</xm:f>
          </x14:formula1>
          <xm:sqref>L254 O254 R254</xm:sqref>
        </x14:dataValidation>
        <x14:dataValidation type="list" allowBlank="1" showInputMessage="1" showErrorMessage="1" xr:uid="{00000000-0002-0000-0A00-0000FD000000}">
          <x14:formula1>
            <xm:f>OFFSET(PARAMETRES!$E$1,1,MATCH($K$255,PARAMETRES!$E$1:$L$1,0)-1,COUNTA(OFFSET(PARAMETRES!$E$1,1,MATCH($K$255,PARAMETRES!$E$1:$L$1,0)-1,1048575,1)),1)</xm:f>
          </x14:formula1>
          <xm:sqref>L255 O255 R255</xm:sqref>
        </x14:dataValidation>
        <x14:dataValidation type="list" allowBlank="1" showInputMessage="1" showErrorMessage="1" xr:uid="{00000000-0002-0000-0A00-0000FE000000}">
          <x14:formula1>
            <xm:f>OFFSET(PARAMETRES!$E$1,1,MATCH($K$256,PARAMETRES!$E$1:$L$1,0)-1,COUNTA(OFFSET(PARAMETRES!$E$1,1,MATCH($K$256,PARAMETRES!$E$1:$L$1,0)-1,1048575,1)),1)</xm:f>
          </x14:formula1>
          <xm:sqref>L256 O256 R256</xm:sqref>
        </x14:dataValidation>
        <x14:dataValidation type="list" allowBlank="1" showInputMessage="1" showErrorMessage="1" xr:uid="{00000000-0002-0000-0A00-0000FF000000}">
          <x14:formula1>
            <xm:f>OFFSET(PARAMETRES!$E$1,1,MATCH($K$257,PARAMETRES!$E$1:$L$1,0)-1,COUNTA(OFFSET(PARAMETRES!$E$1,1,MATCH($K$257,PARAMETRES!$E$1:$L$1,0)-1,1048575,1)),1)</xm:f>
          </x14:formula1>
          <xm:sqref>L257 O257 R257</xm:sqref>
        </x14:dataValidation>
        <x14:dataValidation type="list" allowBlank="1" showInputMessage="1" showErrorMessage="1" xr:uid="{00000000-0002-0000-0A00-000000010000}">
          <x14:formula1>
            <xm:f>OFFSET(PARAMETRES!$E$1,1,MATCH($K$258,PARAMETRES!$E$1:$L$1,0)-1,COUNTA(OFFSET(PARAMETRES!$E$1,1,MATCH($K$258,PARAMETRES!$E$1:$L$1,0)-1,1048575,1)),1)</xm:f>
          </x14:formula1>
          <xm:sqref>L258 O258 R258</xm:sqref>
        </x14:dataValidation>
        <x14:dataValidation type="list" allowBlank="1" showInputMessage="1" showErrorMessage="1" xr:uid="{00000000-0002-0000-0A00-000001010000}">
          <x14:formula1>
            <xm:f>OFFSET(PARAMETRES!$E$1,1,MATCH($K$259,PARAMETRES!$E$1:$L$1,0)-1,COUNTA(OFFSET(PARAMETRES!$E$1,1,MATCH($K$259,PARAMETRES!$E$1:$L$1,0)-1,1048575,1)),1)</xm:f>
          </x14:formula1>
          <xm:sqref>L259 O259 R259</xm:sqref>
        </x14:dataValidation>
        <x14:dataValidation type="list" allowBlank="1" showInputMessage="1" showErrorMessage="1" xr:uid="{00000000-0002-0000-0A00-000002010000}">
          <x14:formula1>
            <xm:f>OFFSET(PARAMETRES!$E$1,1,MATCH($K$260,PARAMETRES!$E$1:$L$1,0)-1,COUNTA(OFFSET(PARAMETRES!$E$1,1,MATCH($K$260,PARAMETRES!$E$1:$L$1,0)-1,1048575,1)),1)</xm:f>
          </x14:formula1>
          <xm:sqref>L260 O260 R260</xm:sqref>
        </x14:dataValidation>
        <x14:dataValidation type="list" allowBlank="1" showInputMessage="1" showErrorMessage="1" xr:uid="{00000000-0002-0000-0A00-000003010000}">
          <x14:formula1>
            <xm:f>OFFSET(PARAMETRES!$E$1,1,MATCH($K$261,PARAMETRES!$E$1:$L$1,0)-1,COUNTA(OFFSET(PARAMETRES!$E$1,1,MATCH($K$261,PARAMETRES!$E$1:$L$1,0)-1,1048575,1)),1)</xm:f>
          </x14:formula1>
          <xm:sqref>L261 O261 R261</xm:sqref>
        </x14:dataValidation>
        <x14:dataValidation type="list" allowBlank="1" showInputMessage="1" showErrorMessage="1" xr:uid="{00000000-0002-0000-0A00-000004010000}">
          <x14:formula1>
            <xm:f>OFFSET(PARAMETRES!$E$1,1,MATCH($K$262,PARAMETRES!$E$1:$L$1,0)-1,COUNTA(OFFSET(PARAMETRES!$E$1,1,MATCH($K$262,PARAMETRES!$E$1:$L$1,0)-1,1048575,1)),1)</xm:f>
          </x14:formula1>
          <xm:sqref>L262 O262 R262</xm:sqref>
        </x14:dataValidation>
        <x14:dataValidation type="list" allowBlank="1" showInputMessage="1" showErrorMessage="1" xr:uid="{00000000-0002-0000-0A00-000005010000}">
          <x14:formula1>
            <xm:f>OFFSET(PARAMETRES!$E$1,1,MATCH($K$263,PARAMETRES!$E$1:$L$1,0)-1,COUNTA(OFFSET(PARAMETRES!$E$1,1,MATCH($K$263,PARAMETRES!$E$1:$L$1,0)-1,1048575,1)),1)</xm:f>
          </x14:formula1>
          <xm:sqref>L263 O263 R263</xm:sqref>
        </x14:dataValidation>
        <x14:dataValidation type="list" allowBlank="1" showInputMessage="1" showErrorMessage="1" xr:uid="{00000000-0002-0000-0A00-000006010000}">
          <x14:formula1>
            <xm:f>OFFSET(PARAMETRES!$E$1,1,MATCH($K$264,PARAMETRES!$E$1:$L$1,0)-1,COUNTA(OFFSET(PARAMETRES!$E$1,1,MATCH($K$264,PARAMETRES!$E$1:$L$1,0)-1,1048575,1)),1)</xm:f>
          </x14:formula1>
          <xm:sqref>L264 O264 R264</xm:sqref>
        </x14:dataValidation>
        <x14:dataValidation type="list" allowBlank="1" showInputMessage="1" showErrorMessage="1" xr:uid="{00000000-0002-0000-0A00-000007010000}">
          <x14:formula1>
            <xm:f>OFFSET(PARAMETRES!$E$1,1,MATCH($K$265,PARAMETRES!$E$1:$L$1,0)-1,COUNTA(OFFSET(PARAMETRES!$E$1,1,MATCH($K$265,PARAMETRES!$E$1:$L$1,0)-1,1048575,1)),1)</xm:f>
          </x14:formula1>
          <xm:sqref>L265 O265 R265</xm:sqref>
        </x14:dataValidation>
        <x14:dataValidation type="list" allowBlank="1" showInputMessage="1" showErrorMessage="1" xr:uid="{00000000-0002-0000-0A00-000008010000}">
          <x14:formula1>
            <xm:f>OFFSET(PARAMETRES!$E$1,1,MATCH($K$266,PARAMETRES!$E$1:$L$1,0)-1,COUNTA(OFFSET(PARAMETRES!$E$1,1,MATCH($K$266,PARAMETRES!$E$1:$L$1,0)-1,1048575,1)),1)</xm:f>
          </x14:formula1>
          <xm:sqref>L266 O266 R266</xm:sqref>
        </x14:dataValidation>
        <x14:dataValidation type="list" allowBlank="1" showInputMessage="1" showErrorMessage="1" xr:uid="{00000000-0002-0000-0A00-000009010000}">
          <x14:formula1>
            <xm:f>OFFSET(PARAMETRES!$E$1,1,MATCH($K$267,PARAMETRES!$E$1:$L$1,0)-1,COUNTA(OFFSET(PARAMETRES!$E$1,1,MATCH($K$267,PARAMETRES!$E$1:$L$1,0)-1,1048575,1)),1)</xm:f>
          </x14:formula1>
          <xm:sqref>L267 O267 R267</xm:sqref>
        </x14:dataValidation>
        <x14:dataValidation type="list" allowBlank="1" showInputMessage="1" showErrorMessage="1" xr:uid="{00000000-0002-0000-0A00-00000A010000}">
          <x14:formula1>
            <xm:f>OFFSET(PARAMETRES!$E$1,1,MATCH($K$268,PARAMETRES!$E$1:$L$1,0)-1,COUNTA(OFFSET(PARAMETRES!$E$1,1,MATCH($K$268,PARAMETRES!$E$1:$L$1,0)-1,1048575,1)),1)</xm:f>
          </x14:formula1>
          <xm:sqref>L268 O268 R268</xm:sqref>
        </x14:dataValidation>
        <x14:dataValidation type="list" allowBlank="1" showInputMessage="1" showErrorMessage="1" xr:uid="{00000000-0002-0000-0A00-00000B010000}">
          <x14:formula1>
            <xm:f>OFFSET(PARAMETRES!$E$1,1,MATCH($K$269,PARAMETRES!$E$1:$L$1,0)-1,COUNTA(OFFSET(PARAMETRES!$E$1,1,MATCH($K$269,PARAMETRES!$E$1:$L$1,0)-1,1048575,1)),1)</xm:f>
          </x14:formula1>
          <xm:sqref>L269 O269 R269</xm:sqref>
        </x14:dataValidation>
        <x14:dataValidation type="list" allowBlank="1" showInputMessage="1" showErrorMessage="1" xr:uid="{00000000-0002-0000-0A00-00000C010000}">
          <x14:formula1>
            <xm:f>OFFSET(PARAMETRES!$E$1,1,MATCH($K$270,PARAMETRES!$E$1:$L$1,0)-1,COUNTA(OFFSET(PARAMETRES!$E$1,1,MATCH($K$270,PARAMETRES!$E$1:$L$1,0)-1,1048575,1)),1)</xm:f>
          </x14:formula1>
          <xm:sqref>L270 O270 R270</xm:sqref>
        </x14:dataValidation>
        <x14:dataValidation type="list" allowBlank="1" showInputMessage="1" showErrorMessage="1" xr:uid="{00000000-0002-0000-0A00-00000D010000}">
          <x14:formula1>
            <xm:f>OFFSET(PARAMETRES!$E$1,1,MATCH($K$271,PARAMETRES!$E$1:$L$1,0)-1,COUNTA(OFFSET(PARAMETRES!$E$1,1,MATCH($K$271,PARAMETRES!$E$1:$L$1,0)-1,1048575,1)),1)</xm:f>
          </x14:formula1>
          <xm:sqref>L271 O271 R271</xm:sqref>
        </x14:dataValidation>
        <x14:dataValidation type="list" allowBlank="1" showInputMessage="1" showErrorMessage="1" xr:uid="{00000000-0002-0000-0A00-00000E010000}">
          <x14:formula1>
            <xm:f>OFFSET(PARAMETRES!$E$1,1,MATCH($K$272,PARAMETRES!$E$1:$L$1,0)-1,COUNTA(OFFSET(PARAMETRES!$E$1,1,MATCH($K$272,PARAMETRES!$E$1:$L$1,0)-1,1048575,1)),1)</xm:f>
          </x14:formula1>
          <xm:sqref>L272 O272 R272</xm:sqref>
        </x14:dataValidation>
        <x14:dataValidation type="list" allowBlank="1" showInputMessage="1" showErrorMessage="1" xr:uid="{00000000-0002-0000-0A00-00000F010000}">
          <x14:formula1>
            <xm:f>OFFSET(PARAMETRES!$E$1,1,MATCH($K$273,PARAMETRES!$E$1:$L$1,0)-1,COUNTA(OFFSET(PARAMETRES!$E$1,1,MATCH($K$273,PARAMETRES!$E$1:$L$1,0)-1,1048575,1)),1)</xm:f>
          </x14:formula1>
          <xm:sqref>L273 O273 R273</xm:sqref>
        </x14:dataValidation>
        <x14:dataValidation type="list" allowBlank="1" showInputMessage="1" showErrorMessage="1" xr:uid="{00000000-0002-0000-0A00-000010010000}">
          <x14:formula1>
            <xm:f>OFFSET(PARAMETRES!$E$1,1,MATCH($K$274,PARAMETRES!$E$1:$L$1,0)-1,COUNTA(OFFSET(PARAMETRES!$E$1,1,MATCH($K$274,PARAMETRES!$E$1:$L$1,0)-1,1048575,1)),1)</xm:f>
          </x14:formula1>
          <xm:sqref>L274 O274 R274</xm:sqref>
        </x14:dataValidation>
        <x14:dataValidation type="list" allowBlank="1" showInputMessage="1" showErrorMessage="1" xr:uid="{00000000-0002-0000-0A00-000011010000}">
          <x14:formula1>
            <xm:f>OFFSET(PARAMETRES!$E$1,1,MATCH($K$275,PARAMETRES!$E$1:$L$1,0)-1,COUNTA(OFFSET(PARAMETRES!$E$1,1,MATCH($K$275,PARAMETRES!$E$1:$L$1,0)-1,1048575,1)),1)</xm:f>
          </x14:formula1>
          <xm:sqref>L275 O275 R275</xm:sqref>
        </x14:dataValidation>
        <x14:dataValidation type="list" allowBlank="1" showInputMessage="1" showErrorMessage="1" xr:uid="{00000000-0002-0000-0A00-000012010000}">
          <x14:formula1>
            <xm:f>OFFSET(PARAMETRES!$E$1,1,MATCH($K$276,PARAMETRES!$E$1:$L$1,0)-1,COUNTA(OFFSET(PARAMETRES!$E$1,1,MATCH($K$276,PARAMETRES!$E$1:$L$1,0)-1,1048575,1)),1)</xm:f>
          </x14:formula1>
          <xm:sqref>L276 O276 R276</xm:sqref>
        </x14:dataValidation>
        <x14:dataValidation type="list" allowBlank="1" showInputMessage="1" showErrorMessage="1" xr:uid="{00000000-0002-0000-0A00-000013010000}">
          <x14:formula1>
            <xm:f>OFFSET(PARAMETRES!$E$1,1,MATCH($K$277,PARAMETRES!$E$1:$L$1,0)-1,COUNTA(OFFSET(PARAMETRES!$E$1,1,MATCH($K$277,PARAMETRES!$E$1:$L$1,0)-1,1048575,1)),1)</xm:f>
          </x14:formula1>
          <xm:sqref>L277 O277 R277</xm:sqref>
        </x14:dataValidation>
        <x14:dataValidation type="list" allowBlank="1" showInputMessage="1" showErrorMessage="1" xr:uid="{00000000-0002-0000-0A00-000014010000}">
          <x14:formula1>
            <xm:f>OFFSET(PARAMETRES!$E$1,1,MATCH($K$278,PARAMETRES!$E$1:$L$1,0)-1,COUNTA(OFFSET(PARAMETRES!$E$1,1,MATCH($K$278,PARAMETRES!$E$1:$L$1,0)-1,1048575,1)),1)</xm:f>
          </x14:formula1>
          <xm:sqref>L278 O278 R278</xm:sqref>
        </x14:dataValidation>
        <x14:dataValidation type="list" allowBlank="1" showInputMessage="1" showErrorMessage="1" xr:uid="{00000000-0002-0000-0A00-000015010000}">
          <x14:formula1>
            <xm:f>OFFSET(PARAMETRES!$E$1,1,MATCH($K$279,PARAMETRES!$E$1:$L$1,0)-1,COUNTA(OFFSET(PARAMETRES!$E$1,1,MATCH($K$279,PARAMETRES!$E$1:$L$1,0)-1,1048575,1)),1)</xm:f>
          </x14:formula1>
          <xm:sqref>L279 O279 R279</xm:sqref>
        </x14:dataValidation>
        <x14:dataValidation type="list" allowBlank="1" showInputMessage="1" showErrorMessage="1" xr:uid="{00000000-0002-0000-0A00-000016010000}">
          <x14:formula1>
            <xm:f>OFFSET(PARAMETRES!$E$1,1,MATCH($K$280,PARAMETRES!$E$1:$L$1,0)-1,COUNTA(OFFSET(PARAMETRES!$E$1,1,MATCH($K$280,PARAMETRES!$E$1:$L$1,0)-1,1048575,1)),1)</xm:f>
          </x14:formula1>
          <xm:sqref>L280 O280 R280</xm:sqref>
        </x14:dataValidation>
        <x14:dataValidation type="list" allowBlank="1" showInputMessage="1" showErrorMessage="1" xr:uid="{00000000-0002-0000-0A00-000017010000}">
          <x14:formula1>
            <xm:f>OFFSET(PARAMETRES!$E$1,1,MATCH($K$281,PARAMETRES!$E$1:$L$1,0)-1,COUNTA(OFFSET(PARAMETRES!$E$1,1,MATCH($K$281,PARAMETRES!$E$1:$L$1,0)-1,1048575,1)),1)</xm:f>
          </x14:formula1>
          <xm:sqref>L281 O281 R281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274"/>
  <sheetViews>
    <sheetView tabSelected="1" topLeftCell="A260" workbookViewId="0">
      <selection activeCell="V274" sqref="A1:V274"/>
    </sheetView>
  </sheetViews>
  <sheetFormatPr baseColWidth="10" defaultRowHeight="15" x14ac:dyDescent="0.25"/>
  <sheetData>
    <row r="1" spans="1:21" ht="15.75" x14ac:dyDescent="0.25">
      <c r="A1" s="66"/>
      <c r="B1" s="66"/>
      <c r="C1" s="66"/>
      <c r="D1" s="66"/>
      <c r="E1" s="66"/>
      <c r="F1" s="66"/>
      <c r="G1" s="67"/>
      <c r="H1" s="68"/>
      <c r="I1" s="66"/>
      <c r="J1" s="66"/>
      <c r="K1" s="66"/>
      <c r="L1" s="66"/>
      <c r="M1" s="66"/>
    </row>
    <row r="2" spans="1:21" ht="15.75" x14ac:dyDescent="0.25">
      <c r="A2" s="66"/>
      <c r="B2" s="177" t="s">
        <v>96</v>
      </c>
      <c r="C2" s="177"/>
      <c r="D2" s="66"/>
      <c r="E2" s="66"/>
      <c r="F2" s="66"/>
      <c r="G2" s="69"/>
      <c r="H2" s="70" t="s">
        <v>1</v>
      </c>
      <c r="I2" s="172" t="s">
        <v>2</v>
      </c>
      <c r="J2" s="172"/>
      <c r="K2" s="172"/>
      <c r="L2" s="71"/>
      <c r="M2" s="71"/>
    </row>
    <row r="3" spans="1:21" ht="15.75" x14ac:dyDescent="0.25">
      <c r="A3" s="66"/>
      <c r="B3" s="177"/>
      <c r="C3" s="177"/>
      <c r="D3" s="66"/>
      <c r="E3" s="66"/>
      <c r="F3" s="66"/>
      <c r="G3" s="69"/>
      <c r="H3" s="72" t="s">
        <v>3</v>
      </c>
      <c r="I3" s="172">
        <f>[1]Synthèse!B2</f>
        <v>0</v>
      </c>
      <c r="J3" s="172"/>
      <c r="K3" s="172"/>
      <c r="L3" s="71"/>
      <c r="M3" s="71"/>
    </row>
    <row r="4" spans="1:21" ht="46.5" x14ac:dyDescent="0.25">
      <c r="A4" s="73"/>
      <c r="B4" s="177" t="s">
        <v>134</v>
      </c>
      <c r="C4" s="177"/>
      <c r="D4" s="66"/>
      <c r="E4" s="74"/>
      <c r="F4" s="74"/>
      <c r="G4" s="74"/>
      <c r="H4" s="70" t="s">
        <v>5</v>
      </c>
      <c r="I4" s="172" t="s">
        <v>300</v>
      </c>
      <c r="J4" s="172"/>
      <c r="K4" s="172"/>
      <c r="L4" s="71"/>
      <c r="M4" s="71"/>
    </row>
    <row r="5" spans="1:21" ht="46.5" x14ac:dyDescent="0.4">
      <c r="A5" s="73"/>
      <c r="B5" s="177"/>
      <c r="C5" s="177"/>
      <c r="D5" s="66"/>
      <c r="E5" s="74"/>
      <c r="F5" s="74"/>
      <c r="G5" s="66"/>
      <c r="H5" s="70" t="s">
        <v>6</v>
      </c>
      <c r="I5" s="172" t="s">
        <v>7</v>
      </c>
      <c r="J5" s="172"/>
      <c r="K5" s="172"/>
      <c r="L5" s="71"/>
      <c r="M5" s="71"/>
      <c r="N5" s="195" t="s">
        <v>709</v>
      </c>
      <c r="O5" s="195"/>
      <c r="P5" s="195"/>
      <c r="Q5" s="195"/>
      <c r="R5" s="195"/>
      <c r="S5" s="195"/>
      <c r="T5" s="195"/>
      <c r="U5" s="195"/>
    </row>
    <row r="6" spans="1:21" ht="46.5" x14ac:dyDescent="0.25">
      <c r="A6" s="73"/>
      <c r="B6" s="73"/>
      <c r="C6" s="73"/>
      <c r="D6" s="66"/>
      <c r="E6" s="74"/>
      <c r="F6" s="74"/>
      <c r="G6" s="74"/>
      <c r="H6" s="75" t="s">
        <v>8</v>
      </c>
      <c r="I6" s="172">
        <v>20</v>
      </c>
      <c r="J6" s="172"/>
      <c r="K6" s="172"/>
      <c r="L6" s="71"/>
      <c r="M6" s="71"/>
    </row>
    <row r="7" spans="1:21" ht="61.5" x14ac:dyDescent="0.25">
      <c r="A7" s="76"/>
      <c r="B7" s="76"/>
      <c r="C7" s="76"/>
      <c r="D7" s="74"/>
      <c r="E7" s="74"/>
      <c r="F7" s="74"/>
      <c r="G7" s="74"/>
      <c r="H7" s="71"/>
      <c r="I7" s="71"/>
      <c r="J7" s="71"/>
      <c r="K7" s="71"/>
      <c r="L7" s="71"/>
      <c r="M7" s="71"/>
    </row>
    <row r="8" spans="1:21" ht="1.5" customHeight="1" thickBot="1" x14ac:dyDescent="0.3">
      <c r="A8" s="66"/>
      <c r="B8" s="66"/>
      <c r="C8" s="66"/>
      <c r="D8" s="71"/>
      <c r="E8" s="71"/>
      <c r="F8" s="71"/>
      <c r="G8" s="71"/>
      <c r="H8" s="71"/>
      <c r="I8" s="71"/>
      <c r="J8" s="71"/>
      <c r="K8" s="71"/>
      <c r="L8" s="71"/>
      <c r="M8" s="71"/>
    </row>
    <row r="9" spans="1:21" ht="16.5" customHeight="1" thickBot="1" x14ac:dyDescent="0.3">
      <c r="A9" s="77"/>
      <c r="B9" s="173" t="s">
        <v>9</v>
      </c>
      <c r="C9" s="173"/>
      <c r="D9" s="173"/>
      <c r="E9" s="173"/>
      <c r="F9" s="173"/>
      <c r="G9" s="174" t="s">
        <v>10</v>
      </c>
      <c r="H9" s="174" t="s">
        <v>11</v>
      </c>
      <c r="I9" s="175" t="s">
        <v>12</v>
      </c>
      <c r="J9" s="176" t="s">
        <v>13</v>
      </c>
      <c r="K9" s="176" t="s">
        <v>14</v>
      </c>
      <c r="L9" s="175" t="s">
        <v>15</v>
      </c>
      <c r="M9" s="174" t="s">
        <v>16</v>
      </c>
      <c r="N9" s="168" t="s">
        <v>330</v>
      </c>
      <c r="O9" s="170" t="s">
        <v>331</v>
      </c>
      <c r="P9" s="166" t="s">
        <v>332</v>
      </c>
      <c r="Q9" s="168" t="s">
        <v>330</v>
      </c>
      <c r="R9" s="170" t="s">
        <v>331</v>
      </c>
      <c r="S9" s="166" t="s">
        <v>332</v>
      </c>
      <c r="T9" s="168" t="s">
        <v>330</v>
      </c>
      <c r="U9" s="170" t="s">
        <v>331</v>
      </c>
    </row>
    <row r="10" spans="1:21" ht="41.25" customHeight="1" thickBot="1" x14ac:dyDescent="0.3">
      <c r="A10" s="77"/>
      <c r="B10" s="78" t="s">
        <v>17</v>
      </c>
      <c r="C10" s="181" t="s">
        <v>18</v>
      </c>
      <c r="D10" s="181"/>
      <c r="E10" s="79" t="s">
        <v>19</v>
      </c>
      <c r="F10" s="79" t="s">
        <v>20</v>
      </c>
      <c r="G10" s="174"/>
      <c r="H10" s="174"/>
      <c r="I10" s="175"/>
      <c r="J10" s="176"/>
      <c r="K10" s="176"/>
      <c r="L10" s="175"/>
      <c r="M10" s="174"/>
      <c r="N10" s="169"/>
      <c r="O10" s="171"/>
      <c r="P10" s="167"/>
      <c r="Q10" s="169"/>
      <c r="R10" s="171"/>
      <c r="S10" s="167"/>
      <c r="T10" s="169"/>
      <c r="U10" s="171"/>
    </row>
    <row r="11" spans="1:21" ht="63.75" thickBot="1" x14ac:dyDescent="0.3">
      <c r="A11" s="182" t="s">
        <v>21</v>
      </c>
      <c r="B11" s="179" t="s">
        <v>22</v>
      </c>
      <c r="C11" s="180" t="s">
        <v>319</v>
      </c>
      <c r="D11" s="180"/>
      <c r="E11" s="178">
        <v>10</v>
      </c>
      <c r="F11" s="178" t="s">
        <v>24</v>
      </c>
      <c r="G11" s="80" t="s">
        <v>25</v>
      </c>
      <c r="H11" s="81" t="s">
        <v>299</v>
      </c>
      <c r="I11" s="82" t="s">
        <v>320</v>
      </c>
      <c r="J11" s="83">
        <v>27</v>
      </c>
      <c r="K11" s="84" t="s">
        <v>24</v>
      </c>
      <c r="L11" s="85">
        <v>1</v>
      </c>
      <c r="M11" s="83" t="s">
        <v>28</v>
      </c>
      <c r="N11" s="134"/>
      <c r="O11" s="134"/>
      <c r="P11" s="134"/>
      <c r="Q11" s="134"/>
      <c r="R11" s="134"/>
      <c r="S11" s="134"/>
      <c r="T11" s="134"/>
      <c r="U11" s="134"/>
    </row>
    <row r="12" spans="1:21" ht="63.75" thickBot="1" x14ac:dyDescent="0.3">
      <c r="A12" s="182"/>
      <c r="B12" s="179"/>
      <c r="C12" s="180"/>
      <c r="D12" s="180"/>
      <c r="E12" s="178"/>
      <c r="F12" s="178"/>
      <c r="G12" s="80" t="s">
        <v>27</v>
      </c>
      <c r="H12" s="81" t="s">
        <v>299</v>
      </c>
      <c r="I12" s="82" t="s">
        <v>321</v>
      </c>
      <c r="J12" s="83">
        <v>27</v>
      </c>
      <c r="K12" s="84" t="s">
        <v>24</v>
      </c>
      <c r="L12" s="85">
        <v>1</v>
      </c>
      <c r="M12" s="83" t="s">
        <v>28</v>
      </c>
      <c r="N12" s="134"/>
      <c r="O12" s="134"/>
      <c r="P12" s="134"/>
      <c r="Q12" s="134"/>
      <c r="R12" s="134"/>
      <c r="S12" s="134"/>
      <c r="T12" s="134"/>
      <c r="U12" s="134"/>
    </row>
    <row r="13" spans="1:21" ht="16.5" thickBot="1" x14ac:dyDescent="0.3">
      <c r="A13" s="182"/>
      <c r="B13" s="179"/>
      <c r="C13" s="180"/>
      <c r="D13" s="180"/>
      <c r="E13" s="178"/>
      <c r="F13" s="178"/>
      <c r="G13" s="80"/>
      <c r="H13" s="81"/>
      <c r="I13" s="82"/>
      <c r="J13" s="83"/>
      <c r="K13" s="84"/>
      <c r="L13" s="85"/>
      <c r="M13" s="83"/>
      <c r="N13" s="134"/>
      <c r="O13" s="134"/>
      <c r="P13" s="134"/>
      <c r="Q13" s="134"/>
      <c r="R13" s="134"/>
      <c r="S13" s="134"/>
      <c r="T13" s="134"/>
      <c r="U13" s="134"/>
    </row>
    <row r="14" spans="1:21" ht="16.5" thickBot="1" x14ac:dyDescent="0.3">
      <c r="A14" s="182"/>
      <c r="B14" s="179"/>
      <c r="C14" s="180"/>
      <c r="D14" s="180"/>
      <c r="E14" s="178"/>
      <c r="F14" s="178"/>
      <c r="G14" s="80"/>
      <c r="H14" s="81"/>
      <c r="I14" s="82"/>
      <c r="J14" s="83"/>
      <c r="K14" s="84"/>
      <c r="L14" s="85"/>
      <c r="M14" s="83"/>
      <c r="N14" s="134"/>
      <c r="O14" s="134"/>
      <c r="P14" s="134"/>
      <c r="Q14" s="134"/>
      <c r="R14" s="134"/>
      <c r="S14" s="134"/>
      <c r="T14" s="134"/>
      <c r="U14" s="134"/>
    </row>
    <row r="15" spans="1:21" ht="16.5" thickBot="1" x14ac:dyDescent="0.3">
      <c r="A15" s="182"/>
      <c r="B15" s="179"/>
      <c r="C15" s="180"/>
      <c r="D15" s="180"/>
      <c r="E15" s="178"/>
      <c r="F15" s="178"/>
      <c r="G15" s="80"/>
      <c r="H15" s="81"/>
      <c r="I15" s="82"/>
      <c r="J15" s="83"/>
      <c r="K15" s="84"/>
      <c r="L15" s="85"/>
      <c r="M15" s="83"/>
      <c r="N15" s="134"/>
      <c r="O15" s="134"/>
      <c r="P15" s="134"/>
      <c r="Q15" s="134"/>
      <c r="R15" s="134"/>
      <c r="S15" s="134"/>
      <c r="T15" s="134"/>
      <c r="U15" s="134"/>
    </row>
    <row r="16" spans="1:21" ht="16.5" thickBot="1" x14ac:dyDescent="0.3">
      <c r="A16" s="182"/>
      <c r="B16" s="179"/>
      <c r="C16" s="180"/>
      <c r="D16" s="180"/>
      <c r="E16" s="178"/>
      <c r="F16" s="178"/>
      <c r="G16" s="80"/>
      <c r="H16" s="81"/>
      <c r="I16" s="82"/>
      <c r="J16" s="83"/>
      <c r="K16" s="84"/>
      <c r="L16" s="85"/>
      <c r="M16" s="83"/>
      <c r="N16" s="134"/>
      <c r="O16" s="134"/>
      <c r="P16" s="134"/>
      <c r="Q16" s="134"/>
      <c r="R16" s="134"/>
      <c r="S16" s="134"/>
      <c r="T16" s="134"/>
      <c r="U16" s="134"/>
    </row>
    <row r="17" spans="1:21" ht="16.5" thickBot="1" x14ac:dyDescent="0.3">
      <c r="A17" s="182"/>
      <c r="B17" s="179"/>
      <c r="C17" s="180"/>
      <c r="D17" s="180"/>
      <c r="E17" s="178"/>
      <c r="F17" s="178"/>
      <c r="G17" s="80"/>
      <c r="H17" s="86"/>
      <c r="I17" s="87"/>
      <c r="J17" s="83"/>
      <c r="K17" s="88"/>
      <c r="L17" s="85"/>
      <c r="M17" s="83"/>
      <c r="N17" s="134"/>
      <c r="O17" s="134"/>
      <c r="P17" s="134"/>
      <c r="Q17" s="134"/>
      <c r="R17" s="134"/>
      <c r="S17" s="134"/>
      <c r="T17" s="134"/>
      <c r="U17" s="134"/>
    </row>
    <row r="18" spans="1:21" ht="16.5" thickBot="1" x14ac:dyDescent="0.3">
      <c r="A18" s="182"/>
      <c r="B18" s="179"/>
      <c r="C18" s="180"/>
      <c r="D18" s="180"/>
      <c r="E18" s="178"/>
      <c r="F18" s="178"/>
      <c r="G18" s="80"/>
      <c r="H18" s="81"/>
      <c r="I18" s="82"/>
      <c r="J18" s="83"/>
      <c r="K18" s="84"/>
      <c r="L18" s="85"/>
      <c r="M18" s="83"/>
      <c r="N18" s="134"/>
      <c r="O18" s="134"/>
      <c r="P18" s="134"/>
      <c r="Q18" s="134"/>
      <c r="R18" s="134"/>
      <c r="S18" s="134"/>
      <c r="T18" s="134"/>
      <c r="U18" s="134"/>
    </row>
    <row r="19" spans="1:21" ht="16.5" thickBot="1" x14ac:dyDescent="0.3">
      <c r="A19" s="182"/>
      <c r="B19" s="179"/>
      <c r="C19" s="180"/>
      <c r="D19" s="180"/>
      <c r="E19" s="178"/>
      <c r="F19" s="178"/>
      <c r="G19" s="80"/>
      <c r="H19" s="81"/>
      <c r="I19" s="82"/>
      <c r="J19" s="83"/>
      <c r="K19" s="84"/>
      <c r="L19" s="85"/>
      <c r="M19" s="83"/>
      <c r="N19" s="134"/>
      <c r="O19" s="134"/>
      <c r="P19" s="134"/>
      <c r="Q19" s="134"/>
      <c r="R19" s="134"/>
      <c r="S19" s="134"/>
      <c r="T19" s="134"/>
      <c r="U19" s="134"/>
    </row>
    <row r="20" spans="1:21" ht="16.5" thickBot="1" x14ac:dyDescent="0.3">
      <c r="A20" s="182"/>
      <c r="B20" s="179"/>
      <c r="C20" s="180"/>
      <c r="D20" s="180"/>
      <c r="E20" s="178"/>
      <c r="F20" s="178"/>
      <c r="G20" s="80"/>
      <c r="H20" s="81"/>
      <c r="I20" s="82"/>
      <c r="J20" s="83"/>
      <c r="K20" s="84"/>
      <c r="L20" s="85"/>
      <c r="M20" s="83"/>
      <c r="N20" s="134"/>
      <c r="O20" s="134"/>
      <c r="P20" s="134"/>
      <c r="Q20" s="134"/>
      <c r="R20" s="134"/>
      <c r="S20" s="134"/>
      <c r="T20" s="134"/>
      <c r="U20" s="134"/>
    </row>
    <row r="21" spans="1:21" ht="16.5" thickBot="1" x14ac:dyDescent="0.3">
      <c r="A21" s="182"/>
      <c r="B21" s="179"/>
      <c r="C21" s="180"/>
      <c r="D21" s="180"/>
      <c r="E21" s="178"/>
      <c r="F21" s="178"/>
      <c r="G21" s="80"/>
      <c r="H21" s="86"/>
      <c r="I21" s="87"/>
      <c r="J21" s="83"/>
      <c r="K21" s="88"/>
      <c r="L21" s="85"/>
      <c r="M21" s="83"/>
      <c r="N21" s="134"/>
      <c r="O21" s="134"/>
      <c r="P21" s="134"/>
      <c r="Q21" s="134"/>
      <c r="R21" s="134"/>
      <c r="S21" s="134"/>
      <c r="T21" s="134"/>
      <c r="U21" s="134"/>
    </row>
    <row r="22" spans="1:21" ht="16.5" thickBot="1" x14ac:dyDescent="0.3">
      <c r="A22" s="182"/>
      <c r="B22" s="179"/>
      <c r="C22" s="180"/>
      <c r="D22" s="180"/>
      <c r="E22" s="178"/>
      <c r="F22" s="178"/>
      <c r="G22" s="80"/>
      <c r="H22" s="86"/>
      <c r="I22" s="87"/>
      <c r="J22" s="83"/>
      <c r="K22" s="88"/>
      <c r="L22" s="85"/>
      <c r="M22" s="83"/>
      <c r="N22" s="134"/>
      <c r="O22" s="134"/>
      <c r="P22" s="134"/>
      <c r="Q22" s="134"/>
      <c r="R22" s="134"/>
      <c r="S22" s="134"/>
      <c r="T22" s="134"/>
      <c r="U22" s="134"/>
    </row>
    <row r="23" spans="1:21" ht="16.5" thickBot="1" x14ac:dyDescent="0.3">
      <c r="A23" s="182"/>
      <c r="B23" s="179"/>
      <c r="C23" s="89"/>
      <c r="D23" s="90"/>
      <c r="E23" s="91"/>
      <c r="F23" s="91"/>
      <c r="G23" s="91"/>
      <c r="H23" s="92"/>
      <c r="I23" s="93"/>
      <c r="J23" s="94"/>
      <c r="K23" s="95"/>
      <c r="L23" s="96"/>
      <c r="M23" s="97"/>
      <c r="N23" s="134"/>
      <c r="O23" s="134"/>
      <c r="P23" s="134"/>
      <c r="Q23" s="134"/>
      <c r="R23" s="134"/>
      <c r="S23" s="134"/>
      <c r="T23" s="134"/>
      <c r="U23" s="134"/>
    </row>
    <row r="24" spans="1:21" ht="63.75" thickBot="1" x14ac:dyDescent="0.3">
      <c r="A24" s="182"/>
      <c r="B24" s="179" t="s">
        <v>29</v>
      </c>
      <c r="C24" s="180" t="s">
        <v>322</v>
      </c>
      <c r="D24" s="180"/>
      <c r="E24" s="178">
        <v>8</v>
      </c>
      <c r="F24" s="178" t="s">
        <v>24</v>
      </c>
      <c r="G24" s="80" t="s">
        <v>31</v>
      </c>
      <c r="H24" s="81" t="s">
        <v>299</v>
      </c>
      <c r="I24" s="82" t="s">
        <v>323</v>
      </c>
      <c r="J24" s="83">
        <v>6</v>
      </c>
      <c r="K24" s="84" t="s">
        <v>24</v>
      </c>
      <c r="L24" s="85">
        <v>1</v>
      </c>
      <c r="M24" s="83" t="s">
        <v>28</v>
      </c>
      <c r="N24" s="134"/>
      <c r="O24" s="134"/>
      <c r="P24" s="134"/>
      <c r="Q24" s="134"/>
      <c r="R24" s="134"/>
      <c r="S24" s="134"/>
      <c r="T24" s="134"/>
      <c r="U24" s="134"/>
    </row>
    <row r="25" spans="1:21" ht="63.75" thickBot="1" x14ac:dyDescent="0.3">
      <c r="A25" s="182"/>
      <c r="B25" s="179"/>
      <c r="C25" s="180"/>
      <c r="D25" s="180"/>
      <c r="E25" s="178"/>
      <c r="F25" s="178"/>
      <c r="G25" s="80" t="s">
        <v>108</v>
      </c>
      <c r="H25" s="81" t="s">
        <v>299</v>
      </c>
      <c r="I25" s="82" t="s">
        <v>324</v>
      </c>
      <c r="J25" s="83">
        <v>1</v>
      </c>
      <c r="K25" s="84" t="s">
        <v>24</v>
      </c>
      <c r="L25" s="85">
        <v>1</v>
      </c>
      <c r="M25" s="83" t="s">
        <v>28</v>
      </c>
      <c r="N25" s="134"/>
      <c r="O25" s="134"/>
      <c r="P25" s="134"/>
      <c r="Q25" s="134"/>
      <c r="R25" s="134"/>
      <c r="S25" s="134"/>
      <c r="T25" s="134"/>
      <c r="U25" s="134"/>
    </row>
    <row r="26" spans="1:21" ht="16.5" thickBot="1" x14ac:dyDescent="0.3">
      <c r="A26" s="182"/>
      <c r="B26" s="179"/>
      <c r="C26" s="180"/>
      <c r="D26" s="180"/>
      <c r="E26" s="178"/>
      <c r="F26" s="178"/>
      <c r="G26" s="80"/>
      <c r="H26" s="81"/>
      <c r="I26" s="82"/>
      <c r="J26" s="83"/>
      <c r="K26" s="84"/>
      <c r="L26" s="85"/>
      <c r="M26" s="83"/>
      <c r="N26" s="134"/>
      <c r="O26" s="134"/>
      <c r="P26" s="134"/>
      <c r="Q26" s="134"/>
      <c r="R26" s="134"/>
      <c r="S26" s="134"/>
      <c r="T26" s="134"/>
      <c r="U26" s="134"/>
    </row>
    <row r="27" spans="1:21" ht="16.5" thickBot="1" x14ac:dyDescent="0.3">
      <c r="A27" s="182"/>
      <c r="B27" s="179"/>
      <c r="C27" s="180"/>
      <c r="D27" s="180"/>
      <c r="E27" s="178"/>
      <c r="F27" s="178"/>
      <c r="G27" s="80"/>
      <c r="H27" s="81"/>
      <c r="I27" s="82"/>
      <c r="J27" s="83"/>
      <c r="K27" s="84"/>
      <c r="L27" s="85"/>
      <c r="M27" s="83"/>
      <c r="N27" s="134"/>
      <c r="O27" s="134"/>
      <c r="P27" s="134"/>
      <c r="Q27" s="134"/>
      <c r="R27" s="134"/>
      <c r="S27" s="134"/>
      <c r="T27" s="134"/>
      <c r="U27" s="134"/>
    </row>
    <row r="28" spans="1:21" ht="16.5" thickBot="1" x14ac:dyDescent="0.3">
      <c r="A28" s="182"/>
      <c r="B28" s="179"/>
      <c r="C28" s="180"/>
      <c r="D28" s="180"/>
      <c r="E28" s="178"/>
      <c r="F28" s="178"/>
      <c r="G28" s="80"/>
      <c r="H28" s="81"/>
      <c r="I28" s="82"/>
      <c r="J28" s="83"/>
      <c r="K28" s="84"/>
      <c r="L28" s="85"/>
      <c r="M28" s="83"/>
      <c r="N28" s="134"/>
      <c r="O28" s="134"/>
      <c r="P28" s="134"/>
      <c r="Q28" s="134"/>
      <c r="R28" s="134"/>
      <c r="S28" s="134"/>
      <c r="T28" s="134"/>
      <c r="U28" s="134"/>
    </row>
    <row r="29" spans="1:21" ht="16.5" thickBot="1" x14ac:dyDescent="0.3">
      <c r="A29" s="182"/>
      <c r="B29" s="179"/>
      <c r="C29" s="180"/>
      <c r="D29" s="180"/>
      <c r="E29" s="178"/>
      <c r="F29" s="178"/>
      <c r="G29" s="80"/>
      <c r="H29" s="81"/>
      <c r="I29" s="82"/>
      <c r="J29" s="83"/>
      <c r="K29" s="84"/>
      <c r="L29" s="85"/>
      <c r="M29" s="83"/>
      <c r="N29" s="134"/>
      <c r="O29" s="134"/>
      <c r="P29" s="134"/>
      <c r="Q29" s="134"/>
      <c r="R29" s="134"/>
      <c r="S29" s="134"/>
      <c r="T29" s="134"/>
      <c r="U29" s="134"/>
    </row>
    <row r="30" spans="1:21" ht="16.5" thickBot="1" x14ac:dyDescent="0.3">
      <c r="A30" s="182"/>
      <c r="B30" s="179"/>
      <c r="C30" s="180"/>
      <c r="D30" s="180"/>
      <c r="E30" s="178"/>
      <c r="F30" s="178"/>
      <c r="G30" s="80"/>
      <c r="H30" s="86"/>
      <c r="I30" s="87"/>
      <c r="J30" s="83"/>
      <c r="K30" s="88"/>
      <c r="L30" s="85"/>
      <c r="M30" s="83"/>
      <c r="N30" s="134"/>
      <c r="O30" s="134"/>
      <c r="P30" s="134"/>
      <c r="Q30" s="134"/>
      <c r="R30" s="134"/>
      <c r="S30" s="134"/>
      <c r="T30" s="134"/>
      <c r="U30" s="134"/>
    </row>
    <row r="31" spans="1:21" ht="16.5" thickBot="1" x14ac:dyDescent="0.3">
      <c r="A31" s="182"/>
      <c r="B31" s="179"/>
      <c r="C31" s="180"/>
      <c r="D31" s="180"/>
      <c r="E31" s="178"/>
      <c r="F31" s="178"/>
      <c r="G31" s="80"/>
      <c r="H31" s="81"/>
      <c r="I31" s="82"/>
      <c r="J31" s="83"/>
      <c r="K31" s="84"/>
      <c r="L31" s="85"/>
      <c r="M31" s="83"/>
      <c r="N31" s="134"/>
      <c r="O31" s="134"/>
      <c r="P31" s="134"/>
      <c r="Q31" s="134"/>
      <c r="R31" s="134"/>
      <c r="S31" s="134"/>
      <c r="T31" s="134"/>
      <c r="U31" s="134"/>
    </row>
    <row r="32" spans="1:21" ht="16.5" thickBot="1" x14ac:dyDescent="0.3">
      <c r="A32" s="182"/>
      <c r="B32" s="179"/>
      <c r="C32" s="180"/>
      <c r="D32" s="180"/>
      <c r="E32" s="178"/>
      <c r="F32" s="178"/>
      <c r="G32" s="80"/>
      <c r="H32" s="81"/>
      <c r="I32" s="82"/>
      <c r="J32" s="83"/>
      <c r="K32" s="84"/>
      <c r="L32" s="85"/>
      <c r="M32" s="83"/>
      <c r="N32" s="134"/>
      <c r="O32" s="134"/>
      <c r="P32" s="134"/>
      <c r="Q32" s="134"/>
      <c r="R32" s="134"/>
      <c r="S32" s="134"/>
      <c r="T32" s="134"/>
      <c r="U32" s="134"/>
    </row>
    <row r="33" spans="1:21" ht="16.5" thickBot="1" x14ac:dyDescent="0.3">
      <c r="A33" s="182"/>
      <c r="B33" s="179"/>
      <c r="C33" s="180"/>
      <c r="D33" s="180"/>
      <c r="E33" s="178"/>
      <c r="F33" s="178"/>
      <c r="G33" s="80"/>
      <c r="H33" s="81"/>
      <c r="I33" s="82"/>
      <c r="J33" s="83"/>
      <c r="K33" s="84"/>
      <c r="L33" s="85"/>
      <c r="M33" s="83"/>
      <c r="N33" s="134"/>
      <c r="O33" s="134"/>
      <c r="P33" s="134"/>
      <c r="Q33" s="134"/>
      <c r="R33" s="134"/>
      <c r="S33" s="134"/>
      <c r="T33" s="134"/>
      <c r="U33" s="134"/>
    </row>
    <row r="34" spans="1:21" ht="16.5" thickBot="1" x14ac:dyDescent="0.3">
      <c r="A34" s="182"/>
      <c r="B34" s="179"/>
      <c r="C34" s="180"/>
      <c r="D34" s="180"/>
      <c r="E34" s="178"/>
      <c r="F34" s="178"/>
      <c r="G34" s="80"/>
      <c r="H34" s="86"/>
      <c r="I34" s="87"/>
      <c r="J34" s="83"/>
      <c r="K34" s="88"/>
      <c r="L34" s="85"/>
      <c r="M34" s="83"/>
      <c r="N34" s="134"/>
      <c r="O34" s="134"/>
      <c r="P34" s="134"/>
      <c r="Q34" s="134"/>
      <c r="R34" s="134"/>
      <c r="S34" s="134"/>
      <c r="T34" s="134"/>
      <c r="U34" s="134"/>
    </row>
    <row r="35" spans="1:21" ht="16.5" thickBot="1" x14ac:dyDescent="0.3">
      <c r="A35" s="182"/>
      <c r="B35" s="179"/>
      <c r="C35" s="180"/>
      <c r="D35" s="180"/>
      <c r="E35" s="178"/>
      <c r="F35" s="178"/>
      <c r="G35" s="80"/>
      <c r="H35" s="86"/>
      <c r="I35" s="87"/>
      <c r="J35" s="83"/>
      <c r="K35" s="88"/>
      <c r="L35" s="85"/>
      <c r="M35" s="83"/>
      <c r="N35" s="134"/>
      <c r="O35" s="134"/>
      <c r="P35" s="134"/>
      <c r="Q35" s="134"/>
      <c r="R35" s="134"/>
      <c r="S35" s="134"/>
      <c r="T35" s="134"/>
      <c r="U35" s="134"/>
    </row>
    <row r="36" spans="1:21" ht="16.5" thickBot="1" x14ac:dyDescent="0.3">
      <c r="A36" s="182"/>
      <c r="B36" s="179"/>
      <c r="C36" s="89"/>
      <c r="D36" s="90"/>
      <c r="E36" s="91"/>
      <c r="F36" s="91"/>
      <c r="G36" s="91"/>
      <c r="H36" s="92"/>
      <c r="I36" s="93"/>
      <c r="J36" s="94"/>
      <c r="K36" s="95"/>
      <c r="L36" s="96"/>
      <c r="M36" s="97"/>
      <c r="N36" s="134"/>
      <c r="O36" s="134"/>
      <c r="P36" s="134"/>
      <c r="Q36" s="134"/>
      <c r="R36" s="134"/>
      <c r="S36" s="134"/>
      <c r="T36" s="134"/>
      <c r="U36" s="134"/>
    </row>
    <row r="37" spans="1:21" ht="63.75" thickBot="1" x14ac:dyDescent="0.3">
      <c r="A37" s="182"/>
      <c r="B37" s="179" t="s">
        <v>35</v>
      </c>
      <c r="C37" s="180" t="s">
        <v>307</v>
      </c>
      <c r="D37" s="180"/>
      <c r="E37" s="178">
        <v>8</v>
      </c>
      <c r="F37" s="178" t="s">
        <v>24</v>
      </c>
      <c r="G37" s="80" t="s">
        <v>37</v>
      </c>
      <c r="H37" s="81" t="s">
        <v>299</v>
      </c>
      <c r="I37" s="82" t="s">
        <v>325</v>
      </c>
      <c r="J37" s="83">
        <v>7</v>
      </c>
      <c r="K37" s="84" t="s">
        <v>24</v>
      </c>
      <c r="L37" s="85">
        <v>1</v>
      </c>
      <c r="M37" s="83" t="s">
        <v>28</v>
      </c>
      <c r="N37" s="134"/>
      <c r="O37" s="134"/>
      <c r="P37" s="134"/>
      <c r="Q37" s="134"/>
      <c r="R37" s="134"/>
      <c r="S37" s="134"/>
      <c r="T37" s="134"/>
      <c r="U37" s="134"/>
    </row>
    <row r="38" spans="1:21" ht="63.75" thickBot="1" x14ac:dyDescent="0.3">
      <c r="A38" s="182"/>
      <c r="B38" s="179"/>
      <c r="C38" s="180"/>
      <c r="D38" s="180"/>
      <c r="E38" s="178"/>
      <c r="F38" s="178"/>
      <c r="G38" s="80" t="s">
        <v>114</v>
      </c>
      <c r="H38" s="81" t="s">
        <v>299</v>
      </c>
      <c r="I38" s="82" t="s">
        <v>326</v>
      </c>
      <c r="J38" s="83">
        <v>27</v>
      </c>
      <c r="K38" s="84" t="s">
        <v>24</v>
      </c>
      <c r="L38" s="85">
        <v>1</v>
      </c>
      <c r="M38" s="83" t="s">
        <v>28</v>
      </c>
      <c r="N38" s="134"/>
      <c r="O38" s="134"/>
      <c r="P38" s="134"/>
      <c r="Q38" s="134"/>
      <c r="R38" s="134"/>
      <c r="S38" s="134"/>
      <c r="T38" s="134"/>
      <c r="U38" s="134"/>
    </row>
    <row r="39" spans="1:21" ht="16.5" thickBot="1" x14ac:dyDescent="0.3">
      <c r="A39" s="182"/>
      <c r="B39" s="179"/>
      <c r="C39" s="180"/>
      <c r="D39" s="180"/>
      <c r="E39" s="178"/>
      <c r="F39" s="178"/>
      <c r="G39" s="80"/>
      <c r="H39" s="81"/>
      <c r="I39" s="82"/>
      <c r="J39" s="83"/>
      <c r="K39" s="84"/>
      <c r="L39" s="85"/>
      <c r="M39" s="83"/>
      <c r="N39" s="134"/>
      <c r="O39" s="134"/>
      <c r="P39" s="134"/>
      <c r="Q39" s="134"/>
      <c r="R39" s="134"/>
      <c r="S39" s="134"/>
      <c r="T39" s="134"/>
      <c r="U39" s="134"/>
    </row>
    <row r="40" spans="1:21" ht="16.5" thickBot="1" x14ac:dyDescent="0.3">
      <c r="A40" s="182"/>
      <c r="B40" s="179"/>
      <c r="C40" s="180"/>
      <c r="D40" s="180"/>
      <c r="E40" s="178"/>
      <c r="F40" s="178"/>
      <c r="G40" s="80"/>
      <c r="H40" s="81"/>
      <c r="I40" s="82"/>
      <c r="J40" s="83"/>
      <c r="K40" s="84"/>
      <c r="L40" s="85"/>
      <c r="M40" s="83"/>
      <c r="N40" s="134"/>
      <c r="O40" s="134"/>
      <c r="P40" s="134"/>
      <c r="Q40" s="134"/>
      <c r="R40" s="134"/>
      <c r="S40" s="134"/>
      <c r="T40" s="134"/>
      <c r="U40" s="134"/>
    </row>
    <row r="41" spans="1:21" ht="16.5" thickBot="1" x14ac:dyDescent="0.3">
      <c r="A41" s="182"/>
      <c r="B41" s="179"/>
      <c r="C41" s="180"/>
      <c r="D41" s="180"/>
      <c r="E41" s="178"/>
      <c r="F41" s="178"/>
      <c r="G41" s="80"/>
      <c r="H41" s="81"/>
      <c r="I41" s="82"/>
      <c r="J41" s="83"/>
      <c r="K41" s="84"/>
      <c r="L41" s="85"/>
      <c r="M41" s="83"/>
      <c r="N41" s="134"/>
      <c r="O41" s="134"/>
      <c r="P41" s="134"/>
      <c r="Q41" s="134"/>
      <c r="R41" s="134"/>
      <c r="S41" s="134"/>
      <c r="T41" s="134"/>
      <c r="U41" s="134"/>
    </row>
    <row r="42" spans="1:21" ht="16.5" thickBot="1" x14ac:dyDescent="0.3">
      <c r="A42" s="182"/>
      <c r="B42" s="179"/>
      <c r="C42" s="180"/>
      <c r="D42" s="180"/>
      <c r="E42" s="178"/>
      <c r="F42" s="178"/>
      <c r="G42" s="80"/>
      <c r="H42" s="86"/>
      <c r="I42" s="87"/>
      <c r="J42" s="83"/>
      <c r="K42" s="88"/>
      <c r="L42" s="85"/>
      <c r="M42" s="83"/>
      <c r="N42" s="134"/>
      <c r="O42" s="134"/>
      <c r="P42" s="134"/>
      <c r="Q42" s="134"/>
      <c r="R42" s="134"/>
      <c r="S42" s="134"/>
      <c r="T42" s="134"/>
      <c r="U42" s="134"/>
    </row>
    <row r="43" spans="1:21" ht="16.5" thickBot="1" x14ac:dyDescent="0.3">
      <c r="A43" s="182"/>
      <c r="B43" s="179"/>
      <c r="C43" s="180"/>
      <c r="D43" s="180"/>
      <c r="E43" s="178"/>
      <c r="F43" s="178"/>
      <c r="G43" s="80"/>
      <c r="H43" s="86"/>
      <c r="I43" s="87"/>
      <c r="J43" s="83"/>
      <c r="K43" s="88"/>
      <c r="L43" s="85"/>
      <c r="M43" s="83"/>
      <c r="N43" s="134"/>
      <c r="O43" s="134"/>
      <c r="P43" s="134"/>
      <c r="Q43" s="134"/>
      <c r="R43" s="134"/>
      <c r="S43" s="134"/>
      <c r="T43" s="134"/>
      <c r="U43" s="134"/>
    </row>
    <row r="44" spans="1:21" ht="16.5" thickBot="1" x14ac:dyDescent="0.3">
      <c r="A44" s="182"/>
      <c r="B44" s="179"/>
      <c r="C44" s="180"/>
      <c r="D44" s="180"/>
      <c r="E44" s="178"/>
      <c r="F44" s="178"/>
      <c r="G44" s="80"/>
      <c r="H44" s="86"/>
      <c r="I44" s="87"/>
      <c r="J44" s="83"/>
      <c r="K44" s="88"/>
      <c r="L44" s="85"/>
      <c r="M44" s="83"/>
      <c r="N44" s="134"/>
      <c r="O44" s="134"/>
      <c r="P44" s="134"/>
      <c r="Q44" s="134"/>
      <c r="R44" s="134"/>
      <c r="S44" s="134"/>
      <c r="T44" s="134"/>
      <c r="U44" s="134"/>
    </row>
    <row r="45" spans="1:21" ht="16.5" thickBot="1" x14ac:dyDescent="0.3">
      <c r="A45" s="182"/>
      <c r="B45" s="179"/>
      <c r="C45" s="180"/>
      <c r="D45" s="180"/>
      <c r="E45" s="178"/>
      <c r="F45" s="178"/>
      <c r="G45" s="80"/>
      <c r="H45" s="81"/>
      <c r="I45" s="82"/>
      <c r="J45" s="83"/>
      <c r="K45" s="84"/>
      <c r="L45" s="85"/>
      <c r="M45" s="83"/>
      <c r="N45" s="134"/>
      <c r="O45" s="134"/>
      <c r="P45" s="134"/>
      <c r="Q45" s="134"/>
      <c r="R45" s="134"/>
      <c r="S45" s="134"/>
      <c r="T45" s="134"/>
      <c r="U45" s="134"/>
    </row>
    <row r="46" spans="1:21" ht="16.5" thickBot="1" x14ac:dyDescent="0.3">
      <c r="A46" s="182"/>
      <c r="B46" s="179"/>
      <c r="C46" s="180"/>
      <c r="D46" s="180"/>
      <c r="E46" s="178"/>
      <c r="F46" s="178"/>
      <c r="G46" s="80"/>
      <c r="H46" s="86"/>
      <c r="I46" s="87"/>
      <c r="J46" s="83"/>
      <c r="K46" s="88"/>
      <c r="L46" s="85"/>
      <c r="M46" s="83"/>
      <c r="N46" s="134"/>
      <c r="O46" s="134"/>
      <c r="P46" s="134"/>
      <c r="Q46" s="134"/>
      <c r="R46" s="134"/>
      <c r="S46" s="134"/>
      <c r="T46" s="134"/>
      <c r="U46" s="134"/>
    </row>
    <row r="47" spans="1:21" ht="16.5" thickBot="1" x14ac:dyDescent="0.3">
      <c r="A47" s="182"/>
      <c r="B47" s="179"/>
      <c r="C47" s="180"/>
      <c r="D47" s="180"/>
      <c r="E47" s="178"/>
      <c r="F47" s="178"/>
      <c r="G47" s="80"/>
      <c r="H47" s="86"/>
      <c r="I47" s="87"/>
      <c r="J47" s="83"/>
      <c r="K47" s="88"/>
      <c r="L47" s="85"/>
      <c r="M47" s="83"/>
      <c r="N47" s="134"/>
      <c r="O47" s="134"/>
      <c r="P47" s="134"/>
      <c r="Q47" s="134"/>
      <c r="R47" s="134"/>
      <c r="S47" s="134"/>
      <c r="T47" s="134"/>
      <c r="U47" s="134"/>
    </row>
    <row r="48" spans="1:21" ht="16.5" thickBot="1" x14ac:dyDescent="0.3">
      <c r="A48" s="182"/>
      <c r="B48" s="179"/>
      <c r="C48" s="180"/>
      <c r="D48" s="180"/>
      <c r="E48" s="178"/>
      <c r="F48" s="178"/>
      <c r="G48" s="80"/>
      <c r="H48" s="86"/>
      <c r="I48" s="87"/>
      <c r="J48" s="83"/>
      <c r="K48" s="88"/>
      <c r="L48" s="85"/>
      <c r="M48" s="83"/>
      <c r="N48" s="134"/>
      <c r="O48" s="134"/>
      <c r="P48" s="134"/>
      <c r="Q48" s="134"/>
      <c r="R48" s="134"/>
      <c r="S48" s="134"/>
      <c r="T48" s="134"/>
      <c r="U48" s="134"/>
    </row>
    <row r="49" spans="1:21" ht="16.5" thickBot="1" x14ac:dyDescent="0.3">
      <c r="A49" s="182"/>
      <c r="B49" s="179"/>
      <c r="C49" s="89"/>
      <c r="D49" s="90"/>
      <c r="E49" s="91"/>
      <c r="F49" s="91"/>
      <c r="G49" s="91"/>
      <c r="H49" s="92"/>
      <c r="I49" s="93"/>
      <c r="J49" s="94"/>
      <c r="K49" s="95"/>
      <c r="L49" s="96"/>
      <c r="M49" s="97"/>
      <c r="N49" s="134"/>
      <c r="O49" s="134"/>
      <c r="P49" s="134"/>
      <c r="Q49" s="134"/>
      <c r="R49" s="134"/>
      <c r="S49" s="134"/>
      <c r="T49" s="134"/>
      <c r="U49" s="134"/>
    </row>
    <row r="50" spans="1:21" ht="63.75" thickBot="1" x14ac:dyDescent="0.3">
      <c r="A50" s="182"/>
      <c r="B50" s="179" t="s">
        <v>38</v>
      </c>
      <c r="C50" s="180" t="s">
        <v>51</v>
      </c>
      <c r="D50" s="180"/>
      <c r="E50" s="178">
        <v>4</v>
      </c>
      <c r="F50" s="178"/>
      <c r="G50" s="80" t="s">
        <v>40</v>
      </c>
      <c r="H50" s="81" t="s">
        <v>299</v>
      </c>
      <c r="I50" s="82" t="s">
        <v>327</v>
      </c>
      <c r="J50" s="83">
        <v>27</v>
      </c>
      <c r="K50" s="84" t="s">
        <v>24</v>
      </c>
      <c r="L50" s="85">
        <v>1</v>
      </c>
      <c r="M50" s="83" t="s">
        <v>54</v>
      </c>
      <c r="N50" s="134"/>
      <c r="O50" s="134"/>
      <c r="P50" s="134"/>
      <c r="Q50" s="134"/>
      <c r="R50" s="134"/>
      <c r="S50" s="134"/>
      <c r="T50" s="134"/>
      <c r="U50" s="134"/>
    </row>
    <row r="51" spans="1:21" ht="16.5" thickBot="1" x14ac:dyDescent="0.3">
      <c r="A51" s="182"/>
      <c r="B51" s="179"/>
      <c r="C51" s="180"/>
      <c r="D51" s="180"/>
      <c r="E51" s="178"/>
      <c r="F51" s="178"/>
      <c r="G51" s="80"/>
      <c r="H51" s="81"/>
      <c r="I51" s="82"/>
      <c r="J51" s="83"/>
      <c r="K51" s="84"/>
      <c r="L51" s="85"/>
      <c r="M51" s="83"/>
      <c r="N51" s="134"/>
      <c r="O51" s="134"/>
      <c r="P51" s="134"/>
      <c r="Q51" s="134"/>
      <c r="R51" s="134"/>
      <c r="S51" s="134"/>
      <c r="T51" s="134"/>
      <c r="U51" s="134"/>
    </row>
    <row r="52" spans="1:21" ht="16.5" thickBot="1" x14ac:dyDescent="0.3">
      <c r="A52" s="182"/>
      <c r="B52" s="179"/>
      <c r="C52" s="180"/>
      <c r="D52" s="180"/>
      <c r="E52" s="178"/>
      <c r="F52" s="178"/>
      <c r="G52" s="80"/>
      <c r="H52" s="81"/>
      <c r="I52" s="82"/>
      <c r="J52" s="83"/>
      <c r="K52" s="84"/>
      <c r="L52" s="85"/>
      <c r="M52" s="83"/>
      <c r="N52" s="134"/>
      <c r="O52" s="134"/>
      <c r="P52" s="134"/>
      <c r="Q52" s="134"/>
      <c r="R52" s="134"/>
      <c r="S52" s="134"/>
      <c r="T52" s="134"/>
      <c r="U52" s="134"/>
    </row>
    <row r="53" spans="1:21" ht="16.5" thickBot="1" x14ac:dyDescent="0.3">
      <c r="A53" s="182"/>
      <c r="B53" s="179"/>
      <c r="C53" s="180"/>
      <c r="D53" s="180"/>
      <c r="E53" s="178"/>
      <c r="F53" s="178"/>
      <c r="G53" s="80"/>
      <c r="H53" s="81"/>
      <c r="I53" s="82"/>
      <c r="J53" s="83"/>
      <c r="K53" s="84"/>
      <c r="L53" s="85"/>
      <c r="M53" s="83"/>
      <c r="N53" s="134"/>
      <c r="O53" s="134"/>
      <c r="P53" s="134"/>
      <c r="Q53" s="134"/>
      <c r="R53" s="134"/>
      <c r="S53" s="134"/>
      <c r="T53" s="134"/>
      <c r="U53" s="134"/>
    </row>
    <row r="54" spans="1:21" ht="16.5" thickBot="1" x14ac:dyDescent="0.3">
      <c r="A54" s="182"/>
      <c r="B54" s="179"/>
      <c r="C54" s="180"/>
      <c r="D54" s="180"/>
      <c r="E54" s="178"/>
      <c r="F54" s="178"/>
      <c r="G54" s="80"/>
      <c r="H54" s="81"/>
      <c r="I54" s="82"/>
      <c r="J54" s="83"/>
      <c r="K54" s="84"/>
      <c r="L54" s="85"/>
      <c r="M54" s="83"/>
      <c r="N54" s="134"/>
      <c r="O54" s="134"/>
      <c r="P54" s="134"/>
      <c r="Q54" s="134"/>
      <c r="R54" s="134"/>
      <c r="S54" s="134"/>
      <c r="T54" s="134"/>
      <c r="U54" s="134"/>
    </row>
    <row r="55" spans="1:21" ht="16.5" thickBot="1" x14ac:dyDescent="0.3">
      <c r="A55" s="182"/>
      <c r="B55" s="179"/>
      <c r="C55" s="180"/>
      <c r="D55" s="180"/>
      <c r="E55" s="178"/>
      <c r="F55" s="178"/>
      <c r="G55" s="80"/>
      <c r="H55" s="86"/>
      <c r="I55" s="87"/>
      <c r="J55" s="83"/>
      <c r="K55" s="88"/>
      <c r="L55" s="85"/>
      <c r="M55" s="83"/>
      <c r="N55" s="134"/>
      <c r="O55" s="134"/>
      <c r="P55" s="134"/>
      <c r="Q55" s="134"/>
      <c r="R55" s="134"/>
      <c r="S55" s="134"/>
      <c r="T55" s="134"/>
      <c r="U55" s="134"/>
    </row>
    <row r="56" spans="1:21" ht="16.5" thickBot="1" x14ac:dyDescent="0.3">
      <c r="A56" s="182"/>
      <c r="B56" s="179"/>
      <c r="C56" s="180"/>
      <c r="D56" s="180"/>
      <c r="E56" s="178"/>
      <c r="F56" s="178"/>
      <c r="G56" s="80"/>
      <c r="H56" s="86"/>
      <c r="I56" s="87"/>
      <c r="J56" s="83"/>
      <c r="K56" s="88"/>
      <c r="L56" s="85"/>
      <c r="M56" s="83"/>
      <c r="N56" s="134"/>
      <c r="O56" s="134"/>
      <c r="P56" s="134"/>
      <c r="Q56" s="134"/>
      <c r="R56" s="134"/>
      <c r="S56" s="134"/>
      <c r="T56" s="134"/>
      <c r="U56" s="134"/>
    </row>
    <row r="57" spans="1:21" ht="16.5" thickBot="1" x14ac:dyDescent="0.3">
      <c r="A57" s="182"/>
      <c r="B57" s="179"/>
      <c r="C57" s="180"/>
      <c r="D57" s="180"/>
      <c r="E57" s="178"/>
      <c r="F57" s="178"/>
      <c r="G57" s="80"/>
      <c r="H57" s="81"/>
      <c r="I57" s="82"/>
      <c r="J57" s="83"/>
      <c r="K57" s="84"/>
      <c r="L57" s="85"/>
      <c r="M57" s="83"/>
      <c r="N57" s="134"/>
      <c r="O57" s="134"/>
      <c r="P57" s="134"/>
      <c r="Q57" s="134"/>
      <c r="R57" s="134"/>
      <c r="S57" s="134"/>
      <c r="T57" s="134"/>
      <c r="U57" s="134"/>
    </row>
    <row r="58" spans="1:21" ht="16.5" thickBot="1" x14ac:dyDescent="0.3">
      <c r="A58" s="182"/>
      <c r="B58" s="179"/>
      <c r="C58" s="180"/>
      <c r="D58" s="180"/>
      <c r="E58" s="178"/>
      <c r="F58" s="178"/>
      <c r="G58" s="80"/>
      <c r="H58" s="81"/>
      <c r="I58" s="82"/>
      <c r="J58" s="83"/>
      <c r="K58" s="84"/>
      <c r="L58" s="85"/>
      <c r="M58" s="83"/>
      <c r="N58" s="134"/>
      <c r="O58" s="134"/>
      <c r="P58" s="134"/>
      <c r="Q58" s="134"/>
      <c r="R58" s="134"/>
      <c r="S58" s="134"/>
      <c r="T58" s="134"/>
      <c r="U58" s="134"/>
    </row>
    <row r="59" spans="1:21" ht="16.5" thickBot="1" x14ac:dyDescent="0.3">
      <c r="A59" s="182"/>
      <c r="B59" s="179"/>
      <c r="C59" s="180"/>
      <c r="D59" s="180"/>
      <c r="E59" s="178"/>
      <c r="F59" s="178"/>
      <c r="G59" s="80"/>
      <c r="H59" s="86"/>
      <c r="I59" s="87"/>
      <c r="J59" s="83"/>
      <c r="K59" s="88"/>
      <c r="L59" s="85"/>
      <c r="M59" s="83"/>
      <c r="N59" s="134"/>
      <c r="O59" s="134"/>
      <c r="P59" s="134"/>
      <c r="Q59" s="134"/>
      <c r="R59" s="134"/>
      <c r="S59" s="134"/>
      <c r="T59" s="134"/>
      <c r="U59" s="134"/>
    </row>
    <row r="60" spans="1:21" ht="16.5" thickBot="1" x14ac:dyDescent="0.3">
      <c r="A60" s="182"/>
      <c r="B60" s="179"/>
      <c r="C60" s="180"/>
      <c r="D60" s="180"/>
      <c r="E60" s="178"/>
      <c r="F60" s="178"/>
      <c r="G60" s="80"/>
      <c r="H60" s="86"/>
      <c r="I60" s="87"/>
      <c r="J60" s="83"/>
      <c r="K60" s="88"/>
      <c r="L60" s="85"/>
      <c r="M60" s="83"/>
      <c r="N60" s="134"/>
      <c r="O60" s="134"/>
      <c r="P60" s="134"/>
      <c r="Q60" s="134"/>
      <c r="R60" s="134"/>
      <c r="S60" s="134"/>
      <c r="T60" s="134"/>
      <c r="U60" s="134"/>
    </row>
    <row r="61" spans="1:21" ht="16.5" thickBot="1" x14ac:dyDescent="0.3">
      <c r="A61" s="182"/>
      <c r="B61" s="179"/>
      <c r="C61" s="180"/>
      <c r="D61" s="180"/>
      <c r="E61" s="178"/>
      <c r="F61" s="178"/>
      <c r="G61" s="80"/>
      <c r="H61" s="86"/>
      <c r="I61" s="87"/>
      <c r="J61" s="83"/>
      <c r="K61" s="88"/>
      <c r="L61" s="85"/>
      <c r="M61" s="83"/>
      <c r="N61" s="134"/>
      <c r="O61" s="134"/>
      <c r="P61" s="134"/>
      <c r="Q61" s="134"/>
      <c r="R61" s="134"/>
      <c r="S61" s="134"/>
      <c r="T61" s="134"/>
      <c r="U61" s="134"/>
    </row>
    <row r="62" spans="1:21" ht="16.5" thickBot="1" x14ac:dyDescent="0.3">
      <c r="A62" s="182"/>
      <c r="B62" s="179"/>
      <c r="C62" s="89"/>
      <c r="D62" s="90"/>
      <c r="E62" s="91"/>
      <c r="F62" s="91"/>
      <c r="G62" s="91"/>
      <c r="H62" s="92"/>
      <c r="I62" s="93"/>
      <c r="J62" s="94"/>
      <c r="K62" s="95"/>
      <c r="L62" s="96"/>
      <c r="M62" s="97"/>
      <c r="N62" s="134"/>
      <c r="O62" s="134"/>
      <c r="P62" s="134"/>
      <c r="Q62" s="134"/>
      <c r="R62" s="134"/>
      <c r="S62" s="134"/>
      <c r="T62" s="134"/>
      <c r="U62" s="134"/>
    </row>
    <row r="63" spans="1:21" ht="16.5" thickBot="1" x14ac:dyDescent="0.3">
      <c r="A63" s="182"/>
      <c r="B63" s="179" t="s">
        <v>42</v>
      </c>
      <c r="C63" s="180"/>
      <c r="D63" s="180"/>
      <c r="E63" s="178"/>
      <c r="F63" s="178"/>
      <c r="G63" s="80"/>
      <c r="H63" s="81"/>
      <c r="I63" s="82"/>
      <c r="J63" s="83"/>
      <c r="K63" s="84"/>
      <c r="L63" s="85"/>
      <c r="M63" s="83"/>
      <c r="N63" s="134"/>
      <c r="O63" s="134"/>
      <c r="P63" s="134"/>
      <c r="Q63" s="134"/>
      <c r="R63" s="134"/>
      <c r="S63" s="134"/>
      <c r="T63" s="134"/>
      <c r="U63" s="134"/>
    </row>
    <row r="64" spans="1:21" ht="16.5" thickBot="1" x14ac:dyDescent="0.3">
      <c r="A64" s="182"/>
      <c r="B64" s="179"/>
      <c r="C64" s="180"/>
      <c r="D64" s="180"/>
      <c r="E64" s="178"/>
      <c r="F64" s="178"/>
      <c r="G64" s="80"/>
      <c r="H64" s="98"/>
      <c r="I64" s="82"/>
      <c r="J64" s="83"/>
      <c r="K64" s="88"/>
      <c r="L64" s="85"/>
      <c r="M64" s="83"/>
      <c r="N64" s="134"/>
      <c r="O64" s="134"/>
      <c r="P64" s="134"/>
      <c r="Q64" s="134"/>
      <c r="R64" s="134"/>
      <c r="S64" s="134"/>
      <c r="T64" s="134"/>
      <c r="U64" s="134"/>
    </row>
    <row r="65" spans="1:21" ht="16.5" thickBot="1" x14ac:dyDescent="0.3">
      <c r="A65" s="182"/>
      <c r="B65" s="179"/>
      <c r="C65" s="180"/>
      <c r="D65" s="180"/>
      <c r="E65" s="178"/>
      <c r="F65" s="178"/>
      <c r="G65" s="80"/>
      <c r="H65" s="98"/>
      <c r="I65" s="87"/>
      <c r="J65" s="83"/>
      <c r="K65" s="88"/>
      <c r="L65" s="85"/>
      <c r="M65" s="83"/>
      <c r="N65" s="134"/>
      <c r="O65" s="134"/>
      <c r="P65" s="134"/>
      <c r="Q65" s="134"/>
      <c r="R65" s="134"/>
      <c r="S65" s="134"/>
      <c r="T65" s="134"/>
      <c r="U65" s="134"/>
    </row>
    <row r="66" spans="1:21" ht="16.5" thickBot="1" x14ac:dyDescent="0.3">
      <c r="A66" s="182"/>
      <c r="B66" s="179"/>
      <c r="C66" s="180"/>
      <c r="D66" s="180"/>
      <c r="E66" s="178"/>
      <c r="F66" s="178"/>
      <c r="G66" s="99"/>
      <c r="H66" s="98"/>
      <c r="I66" s="87"/>
      <c r="J66" s="83"/>
      <c r="K66" s="88"/>
      <c r="L66" s="85"/>
      <c r="M66" s="83"/>
      <c r="N66" s="134"/>
      <c r="O66" s="134"/>
      <c r="P66" s="134"/>
      <c r="Q66" s="134"/>
      <c r="R66" s="134"/>
      <c r="S66" s="134"/>
      <c r="T66" s="134"/>
      <c r="U66" s="134"/>
    </row>
    <row r="67" spans="1:21" ht="16.5" thickBot="1" x14ac:dyDescent="0.3">
      <c r="A67" s="182"/>
      <c r="B67" s="179"/>
      <c r="C67" s="180"/>
      <c r="D67" s="180"/>
      <c r="E67" s="178"/>
      <c r="F67" s="178"/>
      <c r="G67" s="80"/>
      <c r="H67" s="98"/>
      <c r="I67" s="87"/>
      <c r="J67" s="83"/>
      <c r="K67" s="88"/>
      <c r="L67" s="85"/>
      <c r="M67" s="83"/>
      <c r="N67" s="134"/>
      <c r="O67" s="134"/>
      <c r="P67" s="134"/>
      <c r="Q67" s="134"/>
      <c r="R67" s="134"/>
      <c r="S67" s="134"/>
      <c r="T67" s="134"/>
      <c r="U67" s="134"/>
    </row>
    <row r="68" spans="1:21" ht="16.5" thickBot="1" x14ac:dyDescent="0.3">
      <c r="A68" s="182"/>
      <c r="B68" s="179"/>
      <c r="C68" s="180"/>
      <c r="D68" s="180"/>
      <c r="E68" s="178"/>
      <c r="F68" s="178"/>
      <c r="G68" s="80"/>
      <c r="H68" s="98"/>
      <c r="I68" s="87"/>
      <c r="J68" s="83"/>
      <c r="K68" s="88"/>
      <c r="L68" s="85"/>
      <c r="M68" s="83"/>
      <c r="N68" s="134"/>
      <c r="O68" s="134"/>
      <c r="P68" s="134"/>
      <c r="Q68" s="134"/>
      <c r="R68" s="134"/>
      <c r="S68" s="134"/>
      <c r="T68" s="134"/>
      <c r="U68" s="134"/>
    </row>
    <row r="69" spans="1:21" ht="16.5" thickBot="1" x14ac:dyDescent="0.3">
      <c r="A69" s="182"/>
      <c r="B69" s="179"/>
      <c r="C69" s="180"/>
      <c r="D69" s="180"/>
      <c r="E69" s="178"/>
      <c r="F69" s="178"/>
      <c r="G69" s="80"/>
      <c r="H69" s="98"/>
      <c r="I69" s="87"/>
      <c r="J69" s="83"/>
      <c r="K69" s="88"/>
      <c r="L69" s="85"/>
      <c r="M69" s="83"/>
      <c r="N69" s="134"/>
      <c r="O69" s="134"/>
      <c r="P69" s="134"/>
      <c r="Q69" s="134"/>
      <c r="R69" s="134"/>
      <c r="S69" s="134"/>
      <c r="T69" s="134"/>
      <c r="U69" s="134"/>
    </row>
    <row r="70" spans="1:21" ht="16.5" thickBot="1" x14ac:dyDescent="0.3">
      <c r="A70" s="182"/>
      <c r="B70" s="179"/>
      <c r="C70" s="180"/>
      <c r="D70" s="180"/>
      <c r="E70" s="178"/>
      <c r="F70" s="178"/>
      <c r="G70" s="99"/>
      <c r="H70" s="98"/>
      <c r="I70" s="87"/>
      <c r="J70" s="83"/>
      <c r="K70" s="88"/>
      <c r="L70" s="85"/>
      <c r="M70" s="83"/>
      <c r="N70" s="134"/>
      <c r="O70" s="134"/>
      <c r="P70" s="134"/>
      <c r="Q70" s="134"/>
      <c r="R70" s="134"/>
      <c r="S70" s="134"/>
      <c r="T70" s="134"/>
      <c r="U70" s="134"/>
    </row>
    <row r="71" spans="1:21" ht="16.5" thickBot="1" x14ac:dyDescent="0.3">
      <c r="A71" s="182"/>
      <c r="B71" s="179"/>
      <c r="C71" s="180"/>
      <c r="D71" s="180"/>
      <c r="E71" s="178"/>
      <c r="F71" s="178"/>
      <c r="G71" s="80"/>
      <c r="H71" s="86"/>
      <c r="I71" s="87"/>
      <c r="J71" s="83"/>
      <c r="K71" s="88"/>
      <c r="L71" s="85"/>
      <c r="M71" s="83"/>
      <c r="N71" s="134"/>
      <c r="O71" s="134"/>
      <c r="P71" s="134"/>
      <c r="Q71" s="134"/>
      <c r="R71" s="134"/>
      <c r="S71" s="134"/>
      <c r="T71" s="134"/>
      <c r="U71" s="134"/>
    </row>
    <row r="72" spans="1:21" ht="16.5" thickBot="1" x14ac:dyDescent="0.3">
      <c r="A72" s="182"/>
      <c r="B72" s="179"/>
      <c r="C72" s="180"/>
      <c r="D72" s="180"/>
      <c r="E72" s="178"/>
      <c r="F72" s="178"/>
      <c r="G72" s="80"/>
      <c r="H72" s="86"/>
      <c r="I72" s="87"/>
      <c r="J72" s="83"/>
      <c r="K72" s="88"/>
      <c r="L72" s="85"/>
      <c r="M72" s="83"/>
      <c r="N72" s="134"/>
      <c r="O72" s="134"/>
      <c r="P72" s="134"/>
      <c r="Q72" s="134"/>
      <c r="R72" s="134"/>
      <c r="S72" s="134"/>
      <c r="T72" s="134"/>
      <c r="U72" s="134"/>
    </row>
    <row r="73" spans="1:21" ht="16.5" thickBot="1" x14ac:dyDescent="0.3">
      <c r="A73" s="182"/>
      <c r="B73" s="179"/>
      <c r="C73" s="180"/>
      <c r="D73" s="180"/>
      <c r="E73" s="178"/>
      <c r="F73" s="178"/>
      <c r="G73" s="80"/>
      <c r="H73" s="86"/>
      <c r="I73" s="87"/>
      <c r="J73" s="83"/>
      <c r="K73" s="88"/>
      <c r="L73" s="85"/>
      <c r="M73" s="83"/>
      <c r="N73" s="134"/>
      <c r="O73" s="134"/>
      <c r="P73" s="134"/>
      <c r="Q73" s="134"/>
      <c r="R73" s="134"/>
      <c r="S73" s="134"/>
      <c r="T73" s="134"/>
      <c r="U73" s="134"/>
    </row>
    <row r="74" spans="1:21" ht="16.5" thickBot="1" x14ac:dyDescent="0.3">
      <c r="A74" s="182"/>
      <c r="B74" s="179"/>
      <c r="C74" s="180"/>
      <c r="D74" s="180"/>
      <c r="E74" s="178"/>
      <c r="F74" s="178"/>
      <c r="G74" s="80"/>
      <c r="H74" s="86"/>
      <c r="I74" s="87"/>
      <c r="J74" s="83"/>
      <c r="K74" s="88"/>
      <c r="L74" s="85"/>
      <c r="M74" s="83"/>
      <c r="N74" s="134"/>
      <c r="O74" s="134"/>
      <c r="P74" s="134"/>
      <c r="Q74" s="134"/>
      <c r="R74" s="134"/>
      <c r="S74" s="134"/>
      <c r="T74" s="134"/>
      <c r="U74" s="134"/>
    </row>
    <row r="75" spans="1:21" ht="16.5" thickBot="1" x14ac:dyDescent="0.3">
      <c r="A75" s="182"/>
      <c r="B75" s="179"/>
      <c r="C75" s="89"/>
      <c r="D75" s="90"/>
      <c r="E75" s="91"/>
      <c r="F75" s="91"/>
      <c r="G75" s="91"/>
      <c r="H75" s="92"/>
      <c r="I75" s="93"/>
      <c r="J75" s="94"/>
      <c r="K75" s="95"/>
      <c r="L75" s="96"/>
      <c r="M75" s="97"/>
      <c r="N75" s="134"/>
      <c r="O75" s="134"/>
      <c r="P75" s="134"/>
      <c r="Q75" s="134"/>
      <c r="R75" s="134"/>
      <c r="S75" s="134"/>
      <c r="T75" s="134"/>
      <c r="U75" s="134"/>
    </row>
    <row r="76" spans="1:21" ht="16.5" thickBot="1" x14ac:dyDescent="0.3">
      <c r="A76" s="182"/>
      <c r="B76" s="179" t="s">
        <v>46</v>
      </c>
      <c r="C76" s="180"/>
      <c r="D76" s="180"/>
      <c r="E76" s="178"/>
      <c r="F76" s="178"/>
      <c r="G76" s="80"/>
      <c r="H76" s="81"/>
      <c r="I76" s="82"/>
      <c r="J76" s="83"/>
      <c r="K76" s="84"/>
      <c r="L76" s="85"/>
      <c r="M76" s="83"/>
      <c r="N76" s="134"/>
      <c r="O76" s="134"/>
      <c r="P76" s="134"/>
      <c r="Q76" s="134"/>
      <c r="R76" s="134"/>
      <c r="S76" s="134"/>
      <c r="T76" s="134"/>
      <c r="U76" s="134"/>
    </row>
    <row r="77" spans="1:21" ht="16.5" thickBot="1" x14ac:dyDescent="0.3">
      <c r="A77" s="182"/>
      <c r="B77" s="179"/>
      <c r="C77" s="180"/>
      <c r="D77" s="180"/>
      <c r="E77" s="178"/>
      <c r="F77" s="178"/>
      <c r="G77" s="80"/>
      <c r="H77" s="98"/>
      <c r="I77" s="82"/>
      <c r="J77" s="83"/>
      <c r="K77" s="88"/>
      <c r="L77" s="85"/>
      <c r="M77" s="83"/>
      <c r="N77" s="134"/>
      <c r="O77" s="134"/>
      <c r="P77" s="134"/>
      <c r="Q77" s="134"/>
      <c r="R77" s="134"/>
      <c r="S77" s="134"/>
      <c r="T77" s="134"/>
      <c r="U77" s="134"/>
    </row>
    <row r="78" spans="1:21" ht="16.5" thickBot="1" x14ac:dyDescent="0.3">
      <c r="A78" s="182"/>
      <c r="B78" s="179"/>
      <c r="C78" s="180"/>
      <c r="D78" s="180"/>
      <c r="E78" s="178"/>
      <c r="F78" s="178"/>
      <c r="G78" s="80"/>
      <c r="H78" s="98"/>
      <c r="I78" s="87"/>
      <c r="J78" s="83"/>
      <c r="K78" s="88"/>
      <c r="L78" s="85"/>
      <c r="M78" s="83"/>
      <c r="N78" s="134"/>
      <c r="O78" s="134"/>
      <c r="P78" s="134"/>
      <c r="Q78" s="134"/>
      <c r="R78" s="134"/>
      <c r="S78" s="134"/>
      <c r="T78" s="134"/>
      <c r="U78" s="134"/>
    </row>
    <row r="79" spans="1:21" ht="16.5" thickBot="1" x14ac:dyDescent="0.3">
      <c r="A79" s="182"/>
      <c r="B79" s="179"/>
      <c r="C79" s="180"/>
      <c r="D79" s="180"/>
      <c r="E79" s="178"/>
      <c r="F79" s="178"/>
      <c r="G79" s="99"/>
      <c r="H79" s="98"/>
      <c r="I79" s="87"/>
      <c r="J79" s="83"/>
      <c r="K79" s="88"/>
      <c r="L79" s="85"/>
      <c r="M79" s="83"/>
      <c r="N79" s="134"/>
      <c r="O79" s="134"/>
      <c r="P79" s="134"/>
      <c r="Q79" s="134"/>
      <c r="R79" s="134"/>
      <c r="S79" s="134"/>
      <c r="T79" s="134"/>
      <c r="U79" s="134"/>
    </row>
    <row r="80" spans="1:21" ht="16.5" thickBot="1" x14ac:dyDescent="0.3">
      <c r="A80" s="182"/>
      <c r="B80" s="179"/>
      <c r="C80" s="180"/>
      <c r="D80" s="180"/>
      <c r="E80" s="178"/>
      <c r="F80" s="178"/>
      <c r="G80" s="80"/>
      <c r="H80" s="98"/>
      <c r="I80" s="87"/>
      <c r="J80" s="83"/>
      <c r="K80" s="88"/>
      <c r="L80" s="85"/>
      <c r="M80" s="83"/>
      <c r="N80" s="134"/>
      <c r="O80" s="134"/>
      <c r="P80" s="134"/>
      <c r="Q80" s="134"/>
      <c r="R80" s="134"/>
      <c r="S80" s="134"/>
      <c r="T80" s="134"/>
      <c r="U80" s="134"/>
    </row>
    <row r="81" spans="1:21" ht="16.5" thickBot="1" x14ac:dyDescent="0.3">
      <c r="A81" s="182"/>
      <c r="B81" s="179"/>
      <c r="C81" s="180"/>
      <c r="D81" s="180"/>
      <c r="E81" s="178"/>
      <c r="F81" s="178"/>
      <c r="G81" s="80"/>
      <c r="H81" s="98"/>
      <c r="I81" s="87"/>
      <c r="J81" s="83"/>
      <c r="K81" s="88"/>
      <c r="L81" s="85"/>
      <c r="M81" s="83"/>
      <c r="N81" s="134"/>
      <c r="O81" s="134"/>
      <c r="P81" s="134"/>
      <c r="Q81" s="134"/>
      <c r="R81" s="134"/>
      <c r="S81" s="134"/>
      <c r="T81" s="134"/>
      <c r="U81" s="134"/>
    </row>
    <row r="82" spans="1:21" ht="16.5" thickBot="1" x14ac:dyDescent="0.3">
      <c r="A82" s="182"/>
      <c r="B82" s="179"/>
      <c r="C82" s="180"/>
      <c r="D82" s="180"/>
      <c r="E82" s="178"/>
      <c r="F82" s="178"/>
      <c r="G82" s="80"/>
      <c r="H82" s="98"/>
      <c r="I82" s="87"/>
      <c r="J82" s="83"/>
      <c r="K82" s="88"/>
      <c r="L82" s="85"/>
      <c r="M82" s="83"/>
      <c r="N82" s="134"/>
      <c r="O82" s="134"/>
      <c r="P82" s="134"/>
      <c r="Q82" s="134"/>
      <c r="R82" s="134"/>
      <c r="S82" s="134"/>
      <c r="T82" s="134"/>
      <c r="U82" s="134"/>
    </row>
    <row r="83" spans="1:21" ht="16.5" thickBot="1" x14ac:dyDescent="0.3">
      <c r="A83" s="182"/>
      <c r="B83" s="179"/>
      <c r="C83" s="180"/>
      <c r="D83" s="180"/>
      <c r="E83" s="178"/>
      <c r="F83" s="178"/>
      <c r="G83" s="99"/>
      <c r="H83" s="98"/>
      <c r="I83" s="87"/>
      <c r="J83" s="83"/>
      <c r="K83" s="88"/>
      <c r="L83" s="85"/>
      <c r="M83" s="83"/>
      <c r="N83" s="134"/>
      <c r="O83" s="134"/>
      <c r="P83" s="134"/>
      <c r="Q83" s="134"/>
      <c r="R83" s="134"/>
      <c r="S83" s="134"/>
      <c r="T83" s="134"/>
      <c r="U83" s="134"/>
    </row>
    <row r="84" spans="1:21" ht="16.5" thickBot="1" x14ac:dyDescent="0.3">
      <c r="A84" s="182"/>
      <c r="B84" s="179"/>
      <c r="C84" s="180"/>
      <c r="D84" s="180"/>
      <c r="E84" s="178"/>
      <c r="F84" s="178"/>
      <c r="G84" s="80"/>
      <c r="H84" s="98"/>
      <c r="I84" s="87"/>
      <c r="J84" s="83"/>
      <c r="K84" s="88"/>
      <c r="L84" s="85"/>
      <c r="M84" s="83"/>
      <c r="N84" s="134"/>
      <c r="O84" s="134"/>
      <c r="P84" s="134"/>
      <c r="Q84" s="134"/>
      <c r="R84" s="134"/>
      <c r="S84" s="134"/>
      <c r="T84" s="134"/>
      <c r="U84" s="134"/>
    </row>
    <row r="85" spans="1:21" ht="16.5" thickBot="1" x14ac:dyDescent="0.3">
      <c r="A85" s="182"/>
      <c r="B85" s="179"/>
      <c r="C85" s="180"/>
      <c r="D85" s="180"/>
      <c r="E85" s="178"/>
      <c r="F85" s="178"/>
      <c r="G85" s="80"/>
      <c r="H85" s="86"/>
      <c r="I85" s="87"/>
      <c r="J85" s="83"/>
      <c r="K85" s="88"/>
      <c r="L85" s="85"/>
      <c r="M85" s="83"/>
      <c r="N85" s="134"/>
      <c r="O85" s="134"/>
      <c r="P85" s="134"/>
      <c r="Q85" s="134"/>
      <c r="R85" s="134"/>
      <c r="S85" s="134"/>
      <c r="T85" s="134"/>
      <c r="U85" s="134"/>
    </row>
    <row r="86" spans="1:21" ht="16.5" thickBot="1" x14ac:dyDescent="0.3">
      <c r="A86" s="182"/>
      <c r="B86" s="179"/>
      <c r="C86" s="180"/>
      <c r="D86" s="180"/>
      <c r="E86" s="178"/>
      <c r="F86" s="178"/>
      <c r="G86" s="80"/>
      <c r="H86" s="86"/>
      <c r="I86" s="87"/>
      <c r="J86" s="83"/>
      <c r="K86" s="88"/>
      <c r="L86" s="85"/>
      <c r="M86" s="83"/>
      <c r="N86" s="134"/>
      <c r="O86" s="134"/>
      <c r="P86" s="134"/>
      <c r="Q86" s="134"/>
      <c r="R86" s="134"/>
      <c r="S86" s="134"/>
      <c r="T86" s="134"/>
      <c r="U86" s="134"/>
    </row>
    <row r="87" spans="1:21" ht="16.5" thickBot="1" x14ac:dyDescent="0.3">
      <c r="A87" s="182"/>
      <c r="B87" s="179"/>
      <c r="C87" s="180"/>
      <c r="D87" s="180"/>
      <c r="E87" s="178"/>
      <c r="F87" s="178"/>
      <c r="G87" s="80"/>
      <c r="H87" s="86"/>
      <c r="I87" s="87"/>
      <c r="J87" s="83"/>
      <c r="K87" s="88"/>
      <c r="L87" s="85"/>
      <c r="M87" s="83"/>
      <c r="N87" s="134"/>
      <c r="O87" s="134"/>
      <c r="P87" s="134"/>
      <c r="Q87" s="134"/>
      <c r="R87" s="134"/>
      <c r="S87" s="134"/>
      <c r="T87" s="134"/>
      <c r="U87" s="134"/>
    </row>
    <row r="88" spans="1:21" ht="16.5" thickBot="1" x14ac:dyDescent="0.3">
      <c r="A88" s="182"/>
      <c r="B88" s="179"/>
      <c r="C88" s="89"/>
      <c r="D88" s="90"/>
      <c r="E88" s="91"/>
      <c r="F88" s="91"/>
      <c r="G88" s="91"/>
      <c r="H88" s="92"/>
      <c r="I88" s="93"/>
      <c r="J88" s="94"/>
      <c r="K88" s="95"/>
      <c r="L88" s="96"/>
      <c r="M88" s="97"/>
      <c r="N88" s="134"/>
      <c r="O88" s="134"/>
      <c r="P88" s="134"/>
      <c r="Q88" s="134"/>
      <c r="R88" s="134"/>
      <c r="S88" s="134"/>
      <c r="T88" s="134"/>
      <c r="U88" s="134"/>
    </row>
    <row r="89" spans="1:21" ht="16.5" thickBot="1" x14ac:dyDescent="0.3">
      <c r="A89" s="182"/>
      <c r="B89" s="179" t="s">
        <v>50</v>
      </c>
      <c r="C89" s="180"/>
      <c r="D89" s="180"/>
      <c r="E89" s="178"/>
      <c r="F89" s="178"/>
      <c r="G89" s="80"/>
      <c r="H89" s="81"/>
      <c r="I89" s="82"/>
      <c r="J89" s="83"/>
      <c r="K89" s="84"/>
      <c r="L89" s="85"/>
      <c r="M89" s="83"/>
      <c r="N89" s="134"/>
      <c r="O89" s="134"/>
      <c r="P89" s="134"/>
      <c r="Q89" s="134"/>
      <c r="R89" s="134"/>
      <c r="S89" s="134"/>
      <c r="T89" s="134"/>
      <c r="U89" s="134"/>
    </row>
    <row r="90" spans="1:21" ht="16.5" thickBot="1" x14ac:dyDescent="0.3">
      <c r="A90" s="182"/>
      <c r="B90" s="179"/>
      <c r="C90" s="180"/>
      <c r="D90" s="180"/>
      <c r="E90" s="178"/>
      <c r="F90" s="178"/>
      <c r="G90" s="80"/>
      <c r="H90" s="98"/>
      <c r="I90" s="82"/>
      <c r="J90" s="83"/>
      <c r="K90" s="88"/>
      <c r="L90" s="85"/>
      <c r="M90" s="83"/>
      <c r="N90" s="134"/>
      <c r="O90" s="134"/>
      <c r="P90" s="134"/>
      <c r="Q90" s="134"/>
      <c r="R90" s="134"/>
      <c r="S90" s="134"/>
      <c r="T90" s="134"/>
      <c r="U90" s="134"/>
    </row>
    <row r="91" spans="1:21" ht="16.5" thickBot="1" x14ac:dyDescent="0.3">
      <c r="A91" s="182"/>
      <c r="B91" s="179"/>
      <c r="C91" s="180"/>
      <c r="D91" s="180"/>
      <c r="E91" s="178"/>
      <c r="F91" s="178"/>
      <c r="G91" s="80"/>
      <c r="H91" s="98"/>
      <c r="I91" s="87"/>
      <c r="J91" s="83"/>
      <c r="K91" s="88"/>
      <c r="L91" s="85"/>
      <c r="M91" s="83"/>
      <c r="N91" s="134"/>
      <c r="O91" s="134"/>
      <c r="P91" s="134"/>
      <c r="Q91" s="134"/>
      <c r="R91" s="134"/>
      <c r="S91" s="134"/>
      <c r="T91" s="134"/>
      <c r="U91" s="134"/>
    </row>
    <row r="92" spans="1:21" ht="16.5" thickBot="1" x14ac:dyDescent="0.3">
      <c r="A92" s="182"/>
      <c r="B92" s="179"/>
      <c r="C92" s="180"/>
      <c r="D92" s="180"/>
      <c r="E92" s="178"/>
      <c r="F92" s="178"/>
      <c r="G92" s="99"/>
      <c r="H92" s="98"/>
      <c r="I92" s="87"/>
      <c r="J92" s="83"/>
      <c r="K92" s="88"/>
      <c r="L92" s="85"/>
      <c r="M92" s="83"/>
      <c r="N92" s="134"/>
      <c r="O92" s="134"/>
      <c r="P92" s="134"/>
      <c r="Q92" s="134"/>
      <c r="R92" s="134"/>
      <c r="S92" s="134"/>
      <c r="T92" s="134"/>
      <c r="U92" s="134"/>
    </row>
    <row r="93" spans="1:21" ht="16.5" thickBot="1" x14ac:dyDescent="0.3">
      <c r="A93" s="182"/>
      <c r="B93" s="179"/>
      <c r="C93" s="180"/>
      <c r="D93" s="180"/>
      <c r="E93" s="178"/>
      <c r="F93" s="178"/>
      <c r="G93" s="80"/>
      <c r="H93" s="86"/>
      <c r="I93" s="87"/>
      <c r="J93" s="83"/>
      <c r="K93" s="88"/>
      <c r="L93" s="85"/>
      <c r="M93" s="83"/>
      <c r="N93" s="134"/>
      <c r="O93" s="134"/>
      <c r="P93" s="134"/>
      <c r="Q93" s="134"/>
      <c r="R93" s="134"/>
      <c r="S93" s="134"/>
      <c r="T93" s="134"/>
      <c r="U93" s="134"/>
    </row>
    <row r="94" spans="1:21" ht="16.5" thickBot="1" x14ac:dyDescent="0.3">
      <c r="A94" s="182"/>
      <c r="B94" s="179"/>
      <c r="C94" s="180"/>
      <c r="D94" s="180"/>
      <c r="E94" s="178"/>
      <c r="F94" s="178"/>
      <c r="G94" s="80"/>
      <c r="H94" s="86"/>
      <c r="I94" s="87"/>
      <c r="J94" s="83"/>
      <c r="K94" s="88"/>
      <c r="L94" s="85"/>
      <c r="M94" s="83"/>
      <c r="N94" s="134"/>
      <c r="O94" s="134"/>
      <c r="P94" s="134"/>
      <c r="Q94" s="134"/>
      <c r="R94" s="134"/>
      <c r="S94" s="134"/>
      <c r="T94" s="134"/>
      <c r="U94" s="134"/>
    </row>
    <row r="95" spans="1:21" ht="16.5" thickBot="1" x14ac:dyDescent="0.3">
      <c r="A95" s="182"/>
      <c r="B95" s="179"/>
      <c r="C95" s="180"/>
      <c r="D95" s="180"/>
      <c r="E95" s="178"/>
      <c r="F95" s="178"/>
      <c r="G95" s="80"/>
      <c r="H95" s="86"/>
      <c r="I95" s="87"/>
      <c r="J95" s="83"/>
      <c r="K95" s="88"/>
      <c r="L95" s="85"/>
      <c r="M95" s="83"/>
      <c r="N95" s="134"/>
      <c r="O95" s="134"/>
      <c r="P95" s="134"/>
      <c r="Q95" s="134"/>
      <c r="R95" s="134"/>
      <c r="S95" s="134"/>
      <c r="T95" s="134"/>
      <c r="U95" s="134"/>
    </row>
    <row r="96" spans="1:21" ht="16.5" thickBot="1" x14ac:dyDescent="0.3">
      <c r="A96" s="182"/>
      <c r="B96" s="179"/>
      <c r="C96" s="180"/>
      <c r="D96" s="180"/>
      <c r="E96" s="178"/>
      <c r="F96" s="178"/>
      <c r="G96" s="80"/>
      <c r="H96" s="86"/>
      <c r="I96" s="87"/>
      <c r="J96" s="83"/>
      <c r="K96" s="88"/>
      <c r="L96" s="85"/>
      <c r="M96" s="83"/>
      <c r="N96" s="134"/>
      <c r="O96" s="134"/>
      <c r="P96" s="134"/>
      <c r="Q96" s="134"/>
      <c r="R96" s="134"/>
      <c r="S96" s="134"/>
      <c r="T96" s="134"/>
      <c r="U96" s="134"/>
    </row>
    <row r="97" spans="1:21" ht="16.5" thickBot="1" x14ac:dyDescent="0.3">
      <c r="A97" s="182"/>
      <c r="B97" s="179"/>
      <c r="C97" s="180"/>
      <c r="D97" s="180"/>
      <c r="E97" s="178"/>
      <c r="F97" s="178"/>
      <c r="G97" s="80"/>
      <c r="H97" s="86"/>
      <c r="I97" s="87"/>
      <c r="J97" s="83"/>
      <c r="K97" s="88"/>
      <c r="L97" s="85"/>
      <c r="M97" s="83"/>
      <c r="N97" s="134"/>
      <c r="O97" s="134"/>
      <c r="P97" s="134"/>
      <c r="Q97" s="134"/>
      <c r="R97" s="134"/>
      <c r="S97" s="134"/>
      <c r="T97" s="134"/>
      <c r="U97" s="134"/>
    </row>
    <row r="98" spans="1:21" ht="16.5" thickBot="1" x14ac:dyDescent="0.3">
      <c r="A98" s="182"/>
      <c r="B98" s="179"/>
      <c r="C98" s="180"/>
      <c r="D98" s="180"/>
      <c r="E98" s="178"/>
      <c r="F98" s="178"/>
      <c r="G98" s="80"/>
      <c r="H98" s="86"/>
      <c r="I98" s="87"/>
      <c r="J98" s="83"/>
      <c r="K98" s="88"/>
      <c r="L98" s="85"/>
      <c r="M98" s="83"/>
      <c r="N98" s="134"/>
      <c r="O98" s="134"/>
      <c r="P98" s="134"/>
      <c r="Q98" s="134"/>
      <c r="R98" s="134"/>
      <c r="S98" s="134"/>
      <c r="T98" s="134"/>
      <c r="U98" s="134"/>
    </row>
    <row r="99" spans="1:21" ht="16.5" thickBot="1" x14ac:dyDescent="0.3">
      <c r="A99" s="182"/>
      <c r="B99" s="179"/>
      <c r="C99" s="180"/>
      <c r="D99" s="180"/>
      <c r="E99" s="178"/>
      <c r="F99" s="178"/>
      <c r="G99" s="80"/>
      <c r="H99" s="86"/>
      <c r="I99" s="87"/>
      <c r="J99" s="83"/>
      <c r="K99" s="88"/>
      <c r="L99" s="85"/>
      <c r="M99" s="83"/>
      <c r="N99" s="134"/>
      <c r="O99" s="134"/>
      <c r="P99" s="134"/>
      <c r="Q99" s="134"/>
      <c r="R99" s="134"/>
      <c r="S99" s="134"/>
      <c r="T99" s="134"/>
      <c r="U99" s="134"/>
    </row>
    <row r="100" spans="1:21" ht="16.5" thickBot="1" x14ac:dyDescent="0.3">
      <c r="A100" s="182"/>
      <c r="B100" s="179"/>
      <c r="C100" s="180"/>
      <c r="D100" s="180"/>
      <c r="E100" s="178"/>
      <c r="F100" s="178"/>
      <c r="G100" s="80"/>
      <c r="H100" s="86"/>
      <c r="I100" s="87"/>
      <c r="J100" s="83"/>
      <c r="K100" s="88"/>
      <c r="L100" s="85"/>
      <c r="M100" s="83"/>
      <c r="N100" s="134"/>
      <c r="O100" s="134"/>
      <c r="P100" s="134"/>
      <c r="Q100" s="134"/>
      <c r="R100" s="134"/>
      <c r="S100" s="134"/>
      <c r="T100" s="134"/>
      <c r="U100" s="134"/>
    </row>
    <row r="101" spans="1:21" ht="16.5" thickBot="1" x14ac:dyDescent="0.3">
      <c r="A101" s="182"/>
      <c r="B101" s="179"/>
      <c r="C101" s="89"/>
      <c r="D101" s="90"/>
      <c r="E101" s="91"/>
      <c r="F101" s="91"/>
      <c r="G101" s="91"/>
      <c r="H101" s="92"/>
      <c r="I101" s="93"/>
      <c r="J101" s="94"/>
      <c r="K101" s="95"/>
      <c r="L101" s="96"/>
      <c r="M101" s="97"/>
      <c r="N101" s="134"/>
      <c r="O101" s="134"/>
      <c r="P101" s="134"/>
      <c r="Q101" s="134"/>
      <c r="R101" s="134"/>
      <c r="S101" s="134"/>
      <c r="T101" s="134"/>
      <c r="U101" s="134"/>
    </row>
    <row r="102" spans="1:21" ht="16.5" thickBot="1" x14ac:dyDescent="0.3">
      <c r="A102" s="182"/>
      <c r="B102" s="179" t="s">
        <v>55</v>
      </c>
      <c r="C102" s="180"/>
      <c r="D102" s="180"/>
      <c r="E102" s="178"/>
      <c r="F102" s="178"/>
      <c r="G102" s="80"/>
      <c r="H102" s="81"/>
      <c r="I102" s="82"/>
      <c r="J102" s="83"/>
      <c r="K102" s="84"/>
      <c r="L102" s="85"/>
      <c r="M102" s="83"/>
      <c r="N102" s="134"/>
      <c r="O102" s="134"/>
      <c r="P102" s="134"/>
      <c r="Q102" s="134"/>
      <c r="R102" s="134"/>
      <c r="S102" s="134"/>
      <c r="T102" s="134"/>
      <c r="U102" s="134"/>
    </row>
    <row r="103" spans="1:21" ht="16.5" thickBot="1" x14ac:dyDescent="0.3">
      <c r="A103" s="182"/>
      <c r="B103" s="179"/>
      <c r="C103" s="180"/>
      <c r="D103" s="180"/>
      <c r="E103" s="178"/>
      <c r="F103" s="178"/>
      <c r="G103" s="80"/>
      <c r="H103" s="98"/>
      <c r="I103" s="82"/>
      <c r="J103" s="83"/>
      <c r="K103" s="88"/>
      <c r="L103" s="85"/>
      <c r="M103" s="83"/>
      <c r="N103" s="134"/>
      <c r="O103" s="134"/>
      <c r="P103" s="134"/>
      <c r="Q103" s="134"/>
      <c r="R103" s="134"/>
      <c r="S103" s="134"/>
      <c r="T103" s="134"/>
      <c r="U103" s="134"/>
    </row>
    <row r="104" spans="1:21" ht="16.5" thickBot="1" x14ac:dyDescent="0.3">
      <c r="A104" s="182"/>
      <c r="B104" s="179"/>
      <c r="C104" s="180"/>
      <c r="D104" s="180"/>
      <c r="E104" s="178"/>
      <c r="F104" s="178"/>
      <c r="G104" s="80"/>
      <c r="H104" s="98"/>
      <c r="I104" s="87"/>
      <c r="J104" s="83"/>
      <c r="K104" s="88"/>
      <c r="L104" s="85"/>
      <c r="M104" s="83"/>
      <c r="N104" s="134"/>
      <c r="O104" s="134"/>
      <c r="P104" s="134"/>
      <c r="Q104" s="134"/>
      <c r="R104" s="134"/>
      <c r="S104" s="134"/>
      <c r="T104" s="134"/>
      <c r="U104" s="134"/>
    </row>
    <row r="105" spans="1:21" ht="16.5" thickBot="1" x14ac:dyDescent="0.3">
      <c r="A105" s="182"/>
      <c r="B105" s="179"/>
      <c r="C105" s="180"/>
      <c r="D105" s="180"/>
      <c r="E105" s="178"/>
      <c r="F105" s="178"/>
      <c r="G105" s="99"/>
      <c r="H105" s="98"/>
      <c r="I105" s="87"/>
      <c r="J105" s="83"/>
      <c r="K105" s="88"/>
      <c r="L105" s="85"/>
      <c r="M105" s="83"/>
      <c r="N105" s="134"/>
      <c r="O105" s="134"/>
      <c r="P105" s="134"/>
      <c r="Q105" s="134"/>
      <c r="R105" s="134"/>
      <c r="S105" s="134"/>
      <c r="T105" s="134"/>
      <c r="U105" s="134"/>
    </row>
    <row r="106" spans="1:21" ht="16.5" thickBot="1" x14ac:dyDescent="0.3">
      <c r="A106" s="182"/>
      <c r="B106" s="179"/>
      <c r="C106" s="180"/>
      <c r="D106" s="180"/>
      <c r="E106" s="178"/>
      <c r="F106" s="178"/>
      <c r="G106" s="80"/>
      <c r="H106" s="98"/>
      <c r="I106" s="87"/>
      <c r="J106" s="83"/>
      <c r="K106" s="88"/>
      <c r="L106" s="85"/>
      <c r="M106" s="83"/>
      <c r="N106" s="134"/>
      <c r="O106" s="134"/>
      <c r="P106" s="134"/>
      <c r="Q106" s="134"/>
      <c r="R106" s="134"/>
      <c r="S106" s="134"/>
      <c r="T106" s="134"/>
      <c r="U106" s="134"/>
    </row>
    <row r="107" spans="1:21" ht="16.5" thickBot="1" x14ac:dyDescent="0.3">
      <c r="A107" s="182"/>
      <c r="B107" s="179"/>
      <c r="C107" s="180"/>
      <c r="D107" s="180"/>
      <c r="E107" s="178"/>
      <c r="F107" s="178"/>
      <c r="G107" s="80"/>
      <c r="H107" s="98"/>
      <c r="I107" s="87"/>
      <c r="J107" s="83"/>
      <c r="K107" s="88"/>
      <c r="L107" s="85"/>
      <c r="M107" s="83"/>
      <c r="N107" s="134"/>
      <c r="O107" s="134"/>
      <c r="P107" s="134"/>
      <c r="Q107" s="134"/>
      <c r="R107" s="134"/>
      <c r="S107" s="134"/>
      <c r="T107" s="134"/>
      <c r="U107" s="134"/>
    </row>
    <row r="108" spans="1:21" ht="16.5" thickBot="1" x14ac:dyDescent="0.3">
      <c r="A108" s="182"/>
      <c r="B108" s="179"/>
      <c r="C108" s="180"/>
      <c r="D108" s="180"/>
      <c r="E108" s="178"/>
      <c r="F108" s="178"/>
      <c r="G108" s="80"/>
      <c r="H108" s="98"/>
      <c r="I108" s="87"/>
      <c r="J108" s="83"/>
      <c r="K108" s="88"/>
      <c r="L108" s="85"/>
      <c r="M108" s="83"/>
      <c r="N108" s="134"/>
      <c r="O108" s="134"/>
      <c r="P108" s="134"/>
      <c r="Q108" s="134"/>
      <c r="R108" s="134"/>
      <c r="S108" s="134"/>
      <c r="T108" s="134"/>
      <c r="U108" s="134"/>
    </row>
    <row r="109" spans="1:21" ht="16.5" thickBot="1" x14ac:dyDescent="0.3">
      <c r="A109" s="182"/>
      <c r="B109" s="179"/>
      <c r="C109" s="180"/>
      <c r="D109" s="180"/>
      <c r="E109" s="178"/>
      <c r="F109" s="178"/>
      <c r="G109" s="99"/>
      <c r="H109" s="98"/>
      <c r="I109" s="87"/>
      <c r="J109" s="83"/>
      <c r="K109" s="88"/>
      <c r="L109" s="85"/>
      <c r="M109" s="83"/>
      <c r="N109" s="134"/>
      <c r="O109" s="134"/>
      <c r="P109" s="134"/>
      <c r="Q109" s="134"/>
      <c r="R109" s="134"/>
      <c r="S109" s="134"/>
      <c r="T109" s="134"/>
      <c r="U109" s="134"/>
    </row>
    <row r="110" spans="1:21" ht="16.5" thickBot="1" x14ac:dyDescent="0.3">
      <c r="A110" s="182"/>
      <c r="B110" s="179"/>
      <c r="C110" s="180"/>
      <c r="D110" s="180"/>
      <c r="E110" s="178"/>
      <c r="F110" s="178"/>
      <c r="G110" s="80"/>
      <c r="H110" s="86"/>
      <c r="I110" s="87"/>
      <c r="J110" s="83"/>
      <c r="K110" s="88"/>
      <c r="L110" s="85"/>
      <c r="M110" s="83"/>
      <c r="N110" s="134"/>
      <c r="O110" s="134"/>
      <c r="P110" s="134"/>
      <c r="Q110" s="134"/>
      <c r="R110" s="134"/>
      <c r="S110" s="134"/>
      <c r="T110" s="134"/>
      <c r="U110" s="134"/>
    </row>
    <row r="111" spans="1:21" ht="16.5" thickBot="1" x14ac:dyDescent="0.3">
      <c r="A111" s="182"/>
      <c r="B111" s="179"/>
      <c r="C111" s="180"/>
      <c r="D111" s="180"/>
      <c r="E111" s="178"/>
      <c r="F111" s="178"/>
      <c r="G111" s="80"/>
      <c r="H111" s="86"/>
      <c r="I111" s="87"/>
      <c r="J111" s="83"/>
      <c r="K111" s="88"/>
      <c r="L111" s="85"/>
      <c r="M111" s="83"/>
      <c r="N111" s="134"/>
      <c r="O111" s="134"/>
      <c r="P111" s="134"/>
      <c r="Q111" s="134"/>
      <c r="R111" s="134"/>
      <c r="S111" s="134"/>
      <c r="T111" s="134"/>
      <c r="U111" s="134"/>
    </row>
    <row r="112" spans="1:21" ht="16.5" thickBot="1" x14ac:dyDescent="0.3">
      <c r="A112" s="182"/>
      <c r="B112" s="179"/>
      <c r="C112" s="180"/>
      <c r="D112" s="180"/>
      <c r="E112" s="178"/>
      <c r="F112" s="178"/>
      <c r="G112" s="80"/>
      <c r="H112" s="86"/>
      <c r="I112" s="87"/>
      <c r="J112" s="83"/>
      <c r="K112" s="88"/>
      <c r="L112" s="85"/>
      <c r="M112" s="83"/>
      <c r="N112" s="134"/>
      <c r="O112" s="134"/>
      <c r="P112" s="134"/>
      <c r="Q112" s="134"/>
      <c r="R112" s="134"/>
      <c r="S112" s="134"/>
      <c r="T112" s="134"/>
      <c r="U112" s="134"/>
    </row>
    <row r="113" spans="1:21" ht="16.5" thickBot="1" x14ac:dyDescent="0.3">
      <c r="A113" s="182"/>
      <c r="B113" s="179"/>
      <c r="C113" s="180"/>
      <c r="D113" s="180"/>
      <c r="E113" s="178"/>
      <c r="F113" s="178"/>
      <c r="G113" s="80"/>
      <c r="H113" s="86"/>
      <c r="I113" s="87"/>
      <c r="J113" s="83"/>
      <c r="K113" s="88"/>
      <c r="L113" s="85"/>
      <c r="M113" s="83"/>
      <c r="N113" s="134"/>
      <c r="O113" s="134"/>
      <c r="P113" s="134"/>
      <c r="Q113" s="134"/>
      <c r="R113" s="134"/>
      <c r="S113" s="134"/>
      <c r="T113" s="134"/>
      <c r="U113" s="134"/>
    </row>
    <row r="114" spans="1:21" ht="16.5" thickBot="1" x14ac:dyDescent="0.3">
      <c r="A114" s="182"/>
      <c r="B114" s="179"/>
      <c r="C114" s="89"/>
      <c r="D114" s="90"/>
      <c r="E114" s="91"/>
      <c r="F114" s="91"/>
      <c r="G114" s="91"/>
      <c r="H114" s="92"/>
      <c r="I114" s="93"/>
      <c r="J114" s="94"/>
      <c r="K114" s="95"/>
      <c r="L114" s="96"/>
      <c r="M114" s="97"/>
      <c r="N114" s="134"/>
      <c r="O114" s="134"/>
      <c r="P114" s="134"/>
      <c r="Q114" s="134"/>
      <c r="R114" s="134"/>
      <c r="S114" s="134"/>
      <c r="T114" s="134"/>
      <c r="U114" s="134"/>
    </row>
    <row r="115" spans="1:21" ht="16.5" thickBot="1" x14ac:dyDescent="0.3">
      <c r="A115" s="182"/>
      <c r="B115" s="179" t="s">
        <v>59</v>
      </c>
      <c r="C115" s="180"/>
      <c r="D115" s="180"/>
      <c r="E115" s="178"/>
      <c r="F115" s="178"/>
      <c r="G115" s="80"/>
      <c r="H115" s="81"/>
      <c r="I115" s="82"/>
      <c r="J115" s="83"/>
      <c r="K115" s="84"/>
      <c r="L115" s="85"/>
      <c r="M115" s="83"/>
      <c r="N115" s="134"/>
      <c r="O115" s="134"/>
      <c r="P115" s="134"/>
      <c r="Q115" s="134"/>
      <c r="R115" s="134"/>
      <c r="S115" s="134"/>
      <c r="T115" s="134"/>
      <c r="U115" s="134"/>
    </row>
    <row r="116" spans="1:21" ht="16.5" thickBot="1" x14ac:dyDescent="0.3">
      <c r="A116" s="182"/>
      <c r="B116" s="179"/>
      <c r="C116" s="180"/>
      <c r="D116" s="180"/>
      <c r="E116" s="178"/>
      <c r="F116" s="178"/>
      <c r="G116" s="80"/>
      <c r="H116" s="98"/>
      <c r="I116" s="82"/>
      <c r="J116" s="83"/>
      <c r="K116" s="88"/>
      <c r="L116" s="85"/>
      <c r="M116" s="83"/>
      <c r="N116" s="134"/>
      <c r="O116" s="134"/>
      <c r="P116" s="134"/>
      <c r="Q116" s="134"/>
      <c r="R116" s="134"/>
      <c r="S116" s="134"/>
      <c r="T116" s="134"/>
      <c r="U116" s="134"/>
    </row>
    <row r="117" spans="1:21" ht="16.5" thickBot="1" x14ac:dyDescent="0.3">
      <c r="A117" s="182"/>
      <c r="B117" s="179"/>
      <c r="C117" s="180"/>
      <c r="D117" s="180"/>
      <c r="E117" s="178"/>
      <c r="F117" s="178"/>
      <c r="G117" s="80"/>
      <c r="H117" s="98"/>
      <c r="I117" s="87"/>
      <c r="J117" s="83"/>
      <c r="K117" s="88"/>
      <c r="L117" s="85"/>
      <c r="M117" s="83"/>
      <c r="N117" s="134"/>
      <c r="O117" s="134"/>
      <c r="P117" s="134"/>
      <c r="Q117" s="134"/>
      <c r="R117" s="134"/>
      <c r="S117" s="134"/>
      <c r="T117" s="134"/>
      <c r="U117" s="134"/>
    </row>
    <row r="118" spans="1:21" ht="16.5" thickBot="1" x14ac:dyDescent="0.3">
      <c r="A118" s="182"/>
      <c r="B118" s="179"/>
      <c r="C118" s="180"/>
      <c r="D118" s="180"/>
      <c r="E118" s="178"/>
      <c r="F118" s="178"/>
      <c r="G118" s="99"/>
      <c r="H118" s="98"/>
      <c r="I118" s="87"/>
      <c r="J118" s="83"/>
      <c r="K118" s="88"/>
      <c r="L118" s="85"/>
      <c r="M118" s="83"/>
      <c r="N118" s="134"/>
      <c r="O118" s="134"/>
      <c r="P118" s="134"/>
      <c r="Q118" s="134"/>
      <c r="R118" s="134"/>
      <c r="S118" s="134"/>
      <c r="T118" s="134"/>
      <c r="U118" s="134"/>
    </row>
    <row r="119" spans="1:21" ht="16.5" thickBot="1" x14ac:dyDescent="0.3">
      <c r="A119" s="182"/>
      <c r="B119" s="179"/>
      <c r="C119" s="180"/>
      <c r="D119" s="180"/>
      <c r="E119" s="178"/>
      <c r="F119" s="178"/>
      <c r="G119" s="80"/>
      <c r="H119" s="98"/>
      <c r="I119" s="87"/>
      <c r="J119" s="83"/>
      <c r="K119" s="88"/>
      <c r="L119" s="85"/>
      <c r="M119" s="83"/>
      <c r="N119" s="134"/>
      <c r="O119" s="134"/>
      <c r="P119" s="134"/>
      <c r="Q119" s="134"/>
      <c r="R119" s="134"/>
      <c r="S119" s="134"/>
      <c r="T119" s="134"/>
      <c r="U119" s="134"/>
    </row>
    <row r="120" spans="1:21" ht="16.5" thickBot="1" x14ac:dyDescent="0.3">
      <c r="A120" s="182"/>
      <c r="B120" s="179"/>
      <c r="C120" s="180"/>
      <c r="D120" s="180"/>
      <c r="E120" s="178"/>
      <c r="F120" s="178"/>
      <c r="G120" s="80"/>
      <c r="H120" s="98"/>
      <c r="I120" s="87"/>
      <c r="J120" s="83"/>
      <c r="K120" s="88"/>
      <c r="L120" s="85"/>
      <c r="M120" s="83"/>
      <c r="N120" s="134"/>
      <c r="O120" s="134"/>
      <c r="P120" s="134"/>
      <c r="Q120" s="134"/>
      <c r="R120" s="134"/>
      <c r="S120" s="134"/>
      <c r="T120" s="134"/>
      <c r="U120" s="134"/>
    </row>
    <row r="121" spans="1:21" ht="16.5" thickBot="1" x14ac:dyDescent="0.3">
      <c r="A121" s="182"/>
      <c r="B121" s="179"/>
      <c r="C121" s="180"/>
      <c r="D121" s="180"/>
      <c r="E121" s="178"/>
      <c r="F121" s="178"/>
      <c r="G121" s="80"/>
      <c r="H121" s="98"/>
      <c r="I121" s="87"/>
      <c r="J121" s="83"/>
      <c r="K121" s="88"/>
      <c r="L121" s="85"/>
      <c r="M121" s="83"/>
      <c r="N121" s="134"/>
      <c r="O121" s="134"/>
      <c r="P121" s="134"/>
      <c r="Q121" s="134"/>
      <c r="R121" s="134"/>
      <c r="S121" s="134"/>
      <c r="T121" s="134"/>
      <c r="U121" s="134"/>
    </row>
    <row r="122" spans="1:21" ht="16.5" thickBot="1" x14ac:dyDescent="0.3">
      <c r="A122" s="182"/>
      <c r="B122" s="179"/>
      <c r="C122" s="180"/>
      <c r="D122" s="180"/>
      <c r="E122" s="178"/>
      <c r="F122" s="178"/>
      <c r="G122" s="99"/>
      <c r="H122" s="98"/>
      <c r="I122" s="87"/>
      <c r="J122" s="83"/>
      <c r="K122" s="88"/>
      <c r="L122" s="85"/>
      <c r="M122" s="83"/>
      <c r="N122" s="134"/>
      <c r="O122" s="134"/>
      <c r="P122" s="134"/>
      <c r="Q122" s="134"/>
      <c r="R122" s="134"/>
      <c r="S122" s="134"/>
      <c r="T122" s="134"/>
      <c r="U122" s="134"/>
    </row>
    <row r="123" spans="1:21" ht="16.5" thickBot="1" x14ac:dyDescent="0.3">
      <c r="A123" s="182"/>
      <c r="B123" s="179"/>
      <c r="C123" s="180"/>
      <c r="D123" s="180"/>
      <c r="E123" s="178"/>
      <c r="F123" s="178"/>
      <c r="G123" s="80"/>
      <c r="H123" s="98"/>
      <c r="I123" s="87"/>
      <c r="J123" s="83"/>
      <c r="K123" s="88"/>
      <c r="L123" s="85"/>
      <c r="M123" s="83"/>
      <c r="N123" s="134"/>
      <c r="O123" s="134"/>
      <c r="P123" s="134"/>
      <c r="Q123" s="134"/>
      <c r="R123" s="134"/>
      <c r="S123" s="134"/>
      <c r="T123" s="134"/>
      <c r="U123" s="134"/>
    </row>
    <row r="124" spans="1:21" ht="16.5" thickBot="1" x14ac:dyDescent="0.3">
      <c r="A124" s="182"/>
      <c r="B124" s="179"/>
      <c r="C124" s="180"/>
      <c r="D124" s="180"/>
      <c r="E124" s="178"/>
      <c r="F124" s="178"/>
      <c r="G124" s="80"/>
      <c r="H124" s="98"/>
      <c r="I124" s="87"/>
      <c r="J124" s="83"/>
      <c r="K124" s="88"/>
      <c r="L124" s="85"/>
      <c r="M124" s="83"/>
      <c r="N124" s="134"/>
      <c r="O124" s="134"/>
      <c r="P124" s="134"/>
      <c r="Q124" s="134"/>
      <c r="R124" s="134"/>
      <c r="S124" s="134"/>
      <c r="T124" s="134"/>
      <c r="U124" s="134"/>
    </row>
    <row r="125" spans="1:21" ht="16.5" thickBot="1" x14ac:dyDescent="0.3">
      <c r="A125" s="182"/>
      <c r="B125" s="179"/>
      <c r="C125" s="180"/>
      <c r="D125" s="180"/>
      <c r="E125" s="178"/>
      <c r="F125" s="178"/>
      <c r="G125" s="80"/>
      <c r="H125" s="98"/>
      <c r="I125" s="87"/>
      <c r="J125" s="83"/>
      <c r="K125" s="88"/>
      <c r="L125" s="85"/>
      <c r="M125" s="83"/>
      <c r="N125" s="134"/>
      <c r="O125" s="134"/>
      <c r="P125" s="134"/>
      <c r="Q125" s="134"/>
      <c r="R125" s="134"/>
      <c r="S125" s="134"/>
      <c r="T125" s="134"/>
      <c r="U125" s="134"/>
    </row>
    <row r="126" spans="1:21" ht="16.5" thickBot="1" x14ac:dyDescent="0.3">
      <c r="A126" s="182"/>
      <c r="B126" s="179"/>
      <c r="C126" s="180"/>
      <c r="D126" s="180"/>
      <c r="E126" s="178"/>
      <c r="F126" s="178"/>
      <c r="G126" s="80"/>
      <c r="H126" s="98"/>
      <c r="I126" s="87"/>
      <c r="J126" s="83"/>
      <c r="K126" s="88"/>
      <c r="L126" s="85"/>
      <c r="M126" s="83"/>
      <c r="N126" s="134"/>
      <c r="O126" s="134"/>
      <c r="P126" s="134"/>
      <c r="Q126" s="134"/>
      <c r="R126" s="134"/>
      <c r="S126" s="134"/>
      <c r="T126" s="134"/>
      <c r="U126" s="134"/>
    </row>
    <row r="127" spans="1:21" ht="16.5" thickBot="1" x14ac:dyDescent="0.3">
      <c r="A127" s="182"/>
      <c r="B127" s="179"/>
      <c r="C127" s="89"/>
      <c r="D127" s="90"/>
      <c r="E127" s="91"/>
      <c r="F127" s="91"/>
      <c r="G127" s="91"/>
      <c r="H127" s="92"/>
      <c r="I127" s="93"/>
      <c r="J127" s="94"/>
      <c r="K127" s="95"/>
      <c r="L127" s="96"/>
      <c r="M127" s="97"/>
      <c r="N127" s="134"/>
      <c r="O127" s="134"/>
      <c r="P127" s="134"/>
      <c r="Q127" s="134"/>
      <c r="R127" s="134"/>
      <c r="S127" s="134"/>
      <c r="T127" s="134"/>
      <c r="U127" s="134"/>
    </row>
    <row r="128" spans="1:21" ht="16.5" thickBot="1" x14ac:dyDescent="0.3">
      <c r="A128" s="182"/>
      <c r="B128" s="179" t="s">
        <v>67</v>
      </c>
      <c r="C128" s="180"/>
      <c r="D128" s="180"/>
      <c r="E128" s="178"/>
      <c r="F128" s="178"/>
      <c r="G128" s="80"/>
      <c r="H128" s="81"/>
      <c r="I128" s="82"/>
      <c r="J128" s="83"/>
      <c r="K128" s="84"/>
      <c r="L128" s="85"/>
      <c r="M128" s="83"/>
      <c r="N128" s="134"/>
      <c r="O128" s="134"/>
      <c r="P128" s="134"/>
      <c r="Q128" s="134"/>
      <c r="R128" s="134"/>
      <c r="S128" s="134"/>
      <c r="T128" s="134"/>
      <c r="U128" s="134"/>
    </row>
    <row r="129" spans="1:21" ht="16.5" thickBot="1" x14ac:dyDescent="0.3">
      <c r="A129" s="182"/>
      <c r="B129" s="179"/>
      <c r="C129" s="180"/>
      <c r="D129" s="180"/>
      <c r="E129" s="178"/>
      <c r="F129" s="178"/>
      <c r="G129" s="80"/>
      <c r="H129" s="98"/>
      <c r="I129" s="82"/>
      <c r="J129" s="83"/>
      <c r="K129" s="88"/>
      <c r="L129" s="85"/>
      <c r="M129" s="83"/>
      <c r="N129" s="134"/>
      <c r="O129" s="134"/>
      <c r="P129" s="134"/>
      <c r="Q129" s="134"/>
      <c r="R129" s="134"/>
      <c r="S129" s="134"/>
      <c r="T129" s="134"/>
      <c r="U129" s="134"/>
    </row>
    <row r="130" spans="1:21" ht="16.5" thickBot="1" x14ac:dyDescent="0.3">
      <c r="A130" s="182"/>
      <c r="B130" s="179"/>
      <c r="C130" s="180"/>
      <c r="D130" s="180"/>
      <c r="E130" s="178"/>
      <c r="F130" s="178"/>
      <c r="G130" s="80"/>
      <c r="H130" s="98"/>
      <c r="I130" s="87"/>
      <c r="J130" s="83"/>
      <c r="K130" s="88"/>
      <c r="L130" s="85"/>
      <c r="M130" s="83"/>
      <c r="N130" s="134"/>
      <c r="O130" s="134"/>
      <c r="P130" s="134"/>
      <c r="Q130" s="134"/>
      <c r="R130" s="134"/>
      <c r="S130" s="134"/>
      <c r="T130" s="134"/>
      <c r="U130" s="134"/>
    </row>
    <row r="131" spans="1:21" ht="16.5" thickBot="1" x14ac:dyDescent="0.3">
      <c r="A131" s="182"/>
      <c r="B131" s="179"/>
      <c r="C131" s="180"/>
      <c r="D131" s="180"/>
      <c r="E131" s="178"/>
      <c r="F131" s="178"/>
      <c r="G131" s="99"/>
      <c r="H131" s="98"/>
      <c r="I131" s="87"/>
      <c r="J131" s="83"/>
      <c r="K131" s="88"/>
      <c r="L131" s="85"/>
      <c r="M131" s="83"/>
      <c r="N131" s="134"/>
      <c r="O131" s="134"/>
      <c r="P131" s="134"/>
      <c r="Q131" s="134"/>
      <c r="R131" s="134"/>
      <c r="S131" s="134"/>
      <c r="T131" s="134"/>
      <c r="U131" s="134"/>
    </row>
    <row r="132" spans="1:21" ht="16.5" thickBot="1" x14ac:dyDescent="0.3">
      <c r="A132" s="182"/>
      <c r="B132" s="179"/>
      <c r="C132" s="180"/>
      <c r="D132" s="180"/>
      <c r="E132" s="178"/>
      <c r="F132" s="178"/>
      <c r="G132" s="80"/>
      <c r="H132" s="98"/>
      <c r="I132" s="87"/>
      <c r="J132" s="83"/>
      <c r="K132" s="88"/>
      <c r="L132" s="85"/>
      <c r="M132" s="83"/>
      <c r="N132" s="134"/>
      <c r="O132" s="134"/>
      <c r="P132" s="134"/>
      <c r="Q132" s="134"/>
      <c r="R132" s="134"/>
      <c r="S132" s="134"/>
      <c r="T132" s="134"/>
      <c r="U132" s="134"/>
    </row>
    <row r="133" spans="1:21" ht="16.5" thickBot="1" x14ac:dyDescent="0.3">
      <c r="A133" s="182"/>
      <c r="B133" s="179"/>
      <c r="C133" s="180"/>
      <c r="D133" s="180"/>
      <c r="E133" s="178"/>
      <c r="F133" s="178"/>
      <c r="G133" s="80"/>
      <c r="H133" s="98"/>
      <c r="I133" s="87"/>
      <c r="J133" s="83"/>
      <c r="K133" s="88"/>
      <c r="L133" s="85"/>
      <c r="M133" s="83"/>
      <c r="N133" s="134"/>
      <c r="O133" s="134"/>
      <c r="P133" s="134"/>
      <c r="Q133" s="134"/>
      <c r="R133" s="134"/>
      <c r="S133" s="134"/>
      <c r="T133" s="134"/>
      <c r="U133" s="134"/>
    </row>
    <row r="134" spans="1:21" ht="16.5" thickBot="1" x14ac:dyDescent="0.3">
      <c r="A134" s="182"/>
      <c r="B134" s="179"/>
      <c r="C134" s="180"/>
      <c r="D134" s="180"/>
      <c r="E134" s="178"/>
      <c r="F134" s="178"/>
      <c r="G134" s="80"/>
      <c r="H134" s="98"/>
      <c r="I134" s="87"/>
      <c r="J134" s="83"/>
      <c r="K134" s="88"/>
      <c r="L134" s="85"/>
      <c r="M134" s="83"/>
      <c r="N134" s="134"/>
      <c r="O134" s="134"/>
      <c r="P134" s="134"/>
      <c r="Q134" s="134"/>
      <c r="R134" s="134"/>
      <c r="S134" s="134"/>
      <c r="T134" s="134"/>
      <c r="U134" s="134"/>
    </row>
    <row r="135" spans="1:21" ht="16.5" thickBot="1" x14ac:dyDescent="0.3">
      <c r="A135" s="182"/>
      <c r="B135" s="179"/>
      <c r="C135" s="180"/>
      <c r="D135" s="180"/>
      <c r="E135" s="178"/>
      <c r="F135" s="178"/>
      <c r="G135" s="99"/>
      <c r="H135" s="98"/>
      <c r="I135" s="87"/>
      <c r="J135" s="83"/>
      <c r="K135" s="88"/>
      <c r="L135" s="85"/>
      <c r="M135" s="83"/>
      <c r="N135" s="134"/>
      <c r="O135" s="134"/>
      <c r="P135" s="134"/>
      <c r="Q135" s="134"/>
      <c r="R135" s="134"/>
      <c r="S135" s="134"/>
      <c r="T135" s="134"/>
      <c r="U135" s="134"/>
    </row>
    <row r="136" spans="1:21" ht="16.5" thickBot="1" x14ac:dyDescent="0.3">
      <c r="A136" s="182"/>
      <c r="B136" s="179"/>
      <c r="C136" s="180"/>
      <c r="D136" s="180"/>
      <c r="E136" s="178"/>
      <c r="F136" s="178"/>
      <c r="G136" s="80"/>
      <c r="H136" s="86"/>
      <c r="I136" s="87"/>
      <c r="J136" s="83"/>
      <c r="K136" s="88"/>
      <c r="L136" s="85"/>
      <c r="M136" s="83"/>
      <c r="N136" s="134"/>
      <c r="O136" s="134"/>
      <c r="P136" s="134"/>
      <c r="Q136" s="134"/>
      <c r="R136" s="134"/>
      <c r="S136" s="134"/>
      <c r="T136" s="134"/>
      <c r="U136" s="134"/>
    </row>
    <row r="137" spans="1:21" ht="16.5" thickBot="1" x14ac:dyDescent="0.3">
      <c r="A137" s="182"/>
      <c r="B137" s="179"/>
      <c r="C137" s="180"/>
      <c r="D137" s="180"/>
      <c r="E137" s="178"/>
      <c r="F137" s="178"/>
      <c r="G137" s="80"/>
      <c r="H137" s="86"/>
      <c r="I137" s="87"/>
      <c r="J137" s="83"/>
      <c r="K137" s="88"/>
      <c r="L137" s="85"/>
      <c r="M137" s="83"/>
      <c r="N137" s="134"/>
      <c r="O137" s="134"/>
      <c r="P137" s="134"/>
      <c r="Q137" s="134"/>
      <c r="R137" s="134"/>
      <c r="S137" s="134"/>
      <c r="T137" s="134"/>
      <c r="U137" s="134"/>
    </row>
    <row r="138" spans="1:21" ht="16.5" thickBot="1" x14ac:dyDescent="0.3">
      <c r="A138" s="182"/>
      <c r="B138" s="179"/>
      <c r="C138" s="180"/>
      <c r="D138" s="180"/>
      <c r="E138" s="178"/>
      <c r="F138" s="178"/>
      <c r="G138" s="80"/>
      <c r="H138" s="86"/>
      <c r="I138" s="87"/>
      <c r="J138" s="83"/>
      <c r="K138" s="88"/>
      <c r="L138" s="85"/>
      <c r="M138" s="83"/>
      <c r="N138" s="134"/>
      <c r="O138" s="134"/>
      <c r="P138" s="134"/>
      <c r="Q138" s="134"/>
      <c r="R138" s="134"/>
      <c r="S138" s="134"/>
      <c r="T138" s="134"/>
      <c r="U138" s="134"/>
    </row>
    <row r="139" spans="1:21" ht="16.5" thickBot="1" x14ac:dyDescent="0.3">
      <c r="A139" s="182"/>
      <c r="B139" s="179"/>
      <c r="C139" s="180"/>
      <c r="D139" s="180"/>
      <c r="E139" s="178"/>
      <c r="F139" s="178"/>
      <c r="G139" s="80"/>
      <c r="H139" s="86"/>
      <c r="I139" s="87"/>
      <c r="J139" s="83"/>
      <c r="K139" s="88"/>
      <c r="L139" s="85"/>
      <c r="M139" s="83"/>
      <c r="N139" s="134"/>
      <c r="O139" s="134"/>
      <c r="P139" s="134"/>
      <c r="Q139" s="134"/>
      <c r="R139" s="134"/>
      <c r="S139" s="134"/>
      <c r="T139" s="134"/>
      <c r="U139" s="134"/>
    </row>
    <row r="140" spans="1:21" ht="16.5" thickBot="1" x14ac:dyDescent="0.3">
      <c r="A140" s="182"/>
      <c r="B140" s="179"/>
      <c r="C140" s="89"/>
      <c r="D140" s="90"/>
      <c r="E140" s="91"/>
      <c r="F140" s="91"/>
      <c r="G140" s="91"/>
      <c r="H140" s="92"/>
      <c r="I140" s="93"/>
      <c r="J140" s="94"/>
      <c r="K140" s="95"/>
      <c r="L140" s="96"/>
      <c r="M140" s="97"/>
      <c r="N140" s="134"/>
      <c r="O140" s="134"/>
      <c r="P140" s="134"/>
      <c r="Q140" s="134"/>
      <c r="R140" s="134"/>
      <c r="S140" s="134"/>
      <c r="T140" s="134"/>
      <c r="U140" s="134"/>
    </row>
    <row r="141" spans="1:21" ht="16.5" thickBot="1" x14ac:dyDescent="0.3">
      <c r="A141" s="182"/>
      <c r="B141" s="100"/>
      <c r="C141" s="100"/>
      <c r="D141" s="100"/>
      <c r="E141" s="101">
        <f>E11+E24+E37+E50+E63+E76</f>
        <v>30</v>
      </c>
      <c r="F141" s="101"/>
      <c r="G141" s="102"/>
      <c r="H141" s="103"/>
      <c r="I141" s="103"/>
      <c r="J141" s="104"/>
      <c r="K141" s="100"/>
      <c r="L141" s="100"/>
      <c r="M141" s="105"/>
      <c r="N141" s="134"/>
      <c r="O141" s="134"/>
      <c r="P141" s="134"/>
      <c r="Q141" s="134"/>
      <c r="R141" s="134"/>
      <c r="S141" s="134"/>
      <c r="T141" s="134"/>
      <c r="U141" s="134"/>
    </row>
    <row r="142" spans="1:21" ht="63.75" thickBot="1" x14ac:dyDescent="0.3">
      <c r="A142" s="183" t="s">
        <v>68</v>
      </c>
      <c r="B142" s="179" t="s">
        <v>69</v>
      </c>
      <c r="C142" s="184" t="s">
        <v>328</v>
      </c>
      <c r="D142" s="184"/>
      <c r="E142" s="178">
        <v>30</v>
      </c>
      <c r="F142" s="178" t="s">
        <v>24</v>
      </c>
      <c r="G142" s="106" t="s">
        <v>71</v>
      </c>
      <c r="H142" s="81" t="s">
        <v>299</v>
      </c>
      <c r="I142" s="82" t="s">
        <v>123</v>
      </c>
      <c r="J142" s="83">
        <v>27</v>
      </c>
      <c r="K142" s="88" t="s">
        <v>24</v>
      </c>
      <c r="L142" s="85">
        <v>1</v>
      </c>
      <c r="M142" s="83" t="s">
        <v>28</v>
      </c>
      <c r="N142" s="134"/>
      <c r="O142" s="134"/>
      <c r="P142" s="134"/>
      <c r="Q142" s="134"/>
      <c r="R142" s="134"/>
      <c r="S142" s="134"/>
      <c r="T142" s="134"/>
      <c r="U142" s="134"/>
    </row>
    <row r="143" spans="1:21" ht="63.75" thickBot="1" x14ac:dyDescent="0.3">
      <c r="A143" s="183"/>
      <c r="B143" s="179"/>
      <c r="C143" s="184"/>
      <c r="D143" s="184"/>
      <c r="E143" s="178"/>
      <c r="F143" s="178"/>
      <c r="G143" s="80" t="s">
        <v>73</v>
      </c>
      <c r="H143" s="81" t="s">
        <v>299</v>
      </c>
      <c r="I143" s="82" t="s">
        <v>85</v>
      </c>
      <c r="J143" s="83">
        <v>27</v>
      </c>
      <c r="K143" s="88" t="s">
        <v>24</v>
      </c>
      <c r="L143" s="85">
        <v>1</v>
      </c>
      <c r="M143" s="83" t="s">
        <v>87</v>
      </c>
      <c r="N143" s="134"/>
      <c r="O143" s="134"/>
      <c r="P143" s="134"/>
      <c r="Q143" s="134"/>
      <c r="R143" s="134"/>
      <c r="S143" s="134"/>
      <c r="T143" s="134"/>
      <c r="U143" s="134"/>
    </row>
    <row r="144" spans="1:21" ht="16.5" thickBot="1" x14ac:dyDescent="0.3">
      <c r="A144" s="183"/>
      <c r="B144" s="179"/>
      <c r="C144" s="184"/>
      <c r="D144" s="184"/>
      <c r="E144" s="178"/>
      <c r="F144" s="178"/>
      <c r="G144" s="80"/>
      <c r="H144" s="98"/>
      <c r="I144" s="82"/>
      <c r="J144" s="83"/>
      <c r="K144" s="88"/>
      <c r="L144" s="85"/>
      <c r="M144" s="83"/>
      <c r="N144" s="134"/>
      <c r="O144" s="134"/>
      <c r="P144" s="134"/>
      <c r="Q144" s="134"/>
      <c r="R144" s="134"/>
      <c r="S144" s="134"/>
      <c r="T144" s="134"/>
      <c r="U144" s="134"/>
    </row>
    <row r="145" spans="1:21" ht="16.5" thickBot="1" x14ac:dyDescent="0.3">
      <c r="A145" s="183"/>
      <c r="B145" s="179"/>
      <c r="C145" s="184"/>
      <c r="D145" s="184"/>
      <c r="E145" s="178"/>
      <c r="F145" s="178"/>
      <c r="G145" s="99"/>
      <c r="H145" s="98"/>
      <c r="I145" s="82"/>
      <c r="J145" s="83"/>
      <c r="K145" s="88"/>
      <c r="L145" s="85"/>
      <c r="M145" s="83"/>
      <c r="N145" s="134"/>
      <c r="O145" s="134"/>
      <c r="P145" s="134"/>
      <c r="Q145" s="134"/>
      <c r="R145" s="134"/>
      <c r="S145" s="134"/>
      <c r="T145" s="134"/>
      <c r="U145" s="134"/>
    </row>
    <row r="146" spans="1:21" ht="16.5" thickBot="1" x14ac:dyDescent="0.3">
      <c r="A146" s="183"/>
      <c r="B146" s="179"/>
      <c r="C146" s="184"/>
      <c r="D146" s="184"/>
      <c r="E146" s="178"/>
      <c r="F146" s="178"/>
      <c r="G146" s="80"/>
      <c r="H146" s="86"/>
      <c r="I146" s="82"/>
      <c r="J146" s="83"/>
      <c r="K146" s="88"/>
      <c r="L146" s="85"/>
      <c r="M146" s="83"/>
      <c r="N146" s="134"/>
      <c r="O146" s="134"/>
      <c r="P146" s="134"/>
      <c r="Q146" s="134"/>
      <c r="R146" s="134"/>
      <c r="S146" s="134"/>
      <c r="T146" s="134"/>
      <c r="U146" s="134"/>
    </row>
    <row r="147" spans="1:21" ht="16.5" thickBot="1" x14ac:dyDescent="0.3">
      <c r="A147" s="183"/>
      <c r="B147" s="179"/>
      <c r="C147" s="184"/>
      <c r="D147" s="184"/>
      <c r="E147" s="178"/>
      <c r="F147" s="178"/>
      <c r="G147" s="80"/>
      <c r="H147" s="86"/>
      <c r="I147" s="82"/>
      <c r="J147" s="83"/>
      <c r="K147" s="88"/>
      <c r="L147" s="85"/>
      <c r="M147" s="83"/>
      <c r="N147" s="134"/>
      <c r="O147" s="134"/>
      <c r="P147" s="134"/>
      <c r="Q147" s="134"/>
      <c r="R147" s="134"/>
      <c r="S147" s="134"/>
      <c r="T147" s="134"/>
      <c r="U147" s="134"/>
    </row>
    <row r="148" spans="1:21" ht="16.5" thickBot="1" x14ac:dyDescent="0.3">
      <c r="A148" s="183"/>
      <c r="B148" s="179"/>
      <c r="C148" s="184"/>
      <c r="D148" s="184"/>
      <c r="E148" s="178"/>
      <c r="F148" s="178"/>
      <c r="G148" s="80"/>
      <c r="H148" s="86"/>
      <c r="I148" s="82"/>
      <c r="J148" s="83"/>
      <c r="K148" s="88"/>
      <c r="L148" s="85"/>
      <c r="M148" s="83"/>
      <c r="N148" s="134"/>
      <c r="O148" s="134"/>
      <c r="P148" s="134"/>
      <c r="Q148" s="134"/>
      <c r="R148" s="134"/>
      <c r="S148" s="134"/>
      <c r="T148" s="134"/>
      <c r="U148" s="134"/>
    </row>
    <row r="149" spans="1:21" ht="16.5" thickBot="1" x14ac:dyDescent="0.3">
      <c r="A149" s="183"/>
      <c r="B149" s="179"/>
      <c r="C149" s="184"/>
      <c r="D149" s="184"/>
      <c r="E149" s="178"/>
      <c r="F149" s="178"/>
      <c r="G149" s="99"/>
      <c r="H149" s="86"/>
      <c r="I149" s="82"/>
      <c r="J149" s="83"/>
      <c r="K149" s="88"/>
      <c r="L149" s="85"/>
      <c r="M149" s="83"/>
      <c r="N149" s="134"/>
      <c r="O149" s="134"/>
      <c r="P149" s="134"/>
      <c r="Q149" s="134"/>
      <c r="R149" s="134"/>
      <c r="S149" s="134"/>
      <c r="T149" s="134"/>
      <c r="U149" s="134"/>
    </row>
    <row r="150" spans="1:21" ht="16.5" thickBot="1" x14ac:dyDescent="0.3">
      <c r="A150" s="183"/>
      <c r="B150" s="179"/>
      <c r="C150" s="184"/>
      <c r="D150" s="184"/>
      <c r="E150" s="178"/>
      <c r="F150" s="178"/>
      <c r="G150" s="80"/>
      <c r="H150" s="86"/>
      <c r="I150" s="82"/>
      <c r="J150" s="83"/>
      <c r="K150" s="88"/>
      <c r="L150" s="85"/>
      <c r="M150" s="83"/>
      <c r="N150" s="134"/>
      <c r="O150" s="134"/>
      <c r="P150" s="134"/>
      <c r="Q150" s="134"/>
      <c r="R150" s="134"/>
      <c r="S150" s="134"/>
      <c r="T150" s="134"/>
      <c r="U150" s="134"/>
    </row>
    <row r="151" spans="1:21" ht="16.5" thickBot="1" x14ac:dyDescent="0.3">
      <c r="A151" s="183"/>
      <c r="B151" s="179"/>
      <c r="C151" s="184"/>
      <c r="D151" s="184"/>
      <c r="E151" s="178"/>
      <c r="F151" s="178"/>
      <c r="G151" s="80"/>
      <c r="H151" s="86"/>
      <c r="I151" s="82"/>
      <c r="J151" s="83"/>
      <c r="K151" s="88"/>
      <c r="L151" s="85"/>
      <c r="M151" s="83"/>
      <c r="N151" s="134"/>
      <c r="O151" s="134"/>
      <c r="P151" s="134"/>
      <c r="Q151" s="134"/>
      <c r="R151" s="134"/>
      <c r="S151" s="134"/>
      <c r="T151" s="134"/>
      <c r="U151" s="134"/>
    </row>
    <row r="152" spans="1:21" ht="16.5" thickBot="1" x14ac:dyDescent="0.3">
      <c r="A152" s="183"/>
      <c r="B152" s="179"/>
      <c r="C152" s="184"/>
      <c r="D152" s="184"/>
      <c r="E152" s="178"/>
      <c r="F152" s="178"/>
      <c r="G152" s="80"/>
      <c r="H152" s="86"/>
      <c r="I152" s="82"/>
      <c r="J152" s="83"/>
      <c r="K152" s="88"/>
      <c r="L152" s="85"/>
      <c r="M152" s="83"/>
      <c r="N152" s="134"/>
      <c r="O152" s="134"/>
      <c r="P152" s="134"/>
      <c r="Q152" s="134"/>
      <c r="R152" s="134"/>
      <c r="S152" s="134"/>
      <c r="T152" s="134"/>
      <c r="U152" s="134"/>
    </row>
    <row r="153" spans="1:21" ht="16.5" thickBot="1" x14ac:dyDescent="0.3">
      <c r="A153" s="183"/>
      <c r="B153" s="179"/>
      <c r="C153" s="184"/>
      <c r="D153" s="184"/>
      <c r="E153" s="178"/>
      <c r="F153" s="178"/>
      <c r="G153" s="80"/>
      <c r="H153" s="86"/>
      <c r="I153" s="82"/>
      <c r="J153" s="83"/>
      <c r="K153" s="88"/>
      <c r="L153" s="85"/>
      <c r="M153" s="83"/>
      <c r="N153" s="134"/>
      <c r="O153" s="134"/>
      <c r="P153" s="134"/>
      <c r="Q153" s="134"/>
      <c r="R153" s="134"/>
      <c r="S153" s="134"/>
      <c r="T153" s="134"/>
      <c r="U153" s="134"/>
    </row>
    <row r="154" spans="1:21" ht="16.5" thickBot="1" x14ac:dyDescent="0.3">
      <c r="A154" s="183"/>
      <c r="B154" s="179"/>
      <c r="C154" s="107"/>
      <c r="D154" s="108"/>
      <c r="E154" s="109"/>
      <c r="F154" s="108"/>
      <c r="G154" s="108"/>
      <c r="H154" s="110"/>
      <c r="I154" s="111"/>
      <c r="J154" s="112"/>
      <c r="K154" s="113"/>
      <c r="L154" s="114"/>
      <c r="M154" s="115"/>
      <c r="N154" s="134"/>
      <c r="O154" s="134"/>
      <c r="P154" s="134"/>
      <c r="Q154" s="134"/>
      <c r="R154" s="134"/>
      <c r="S154" s="134"/>
      <c r="T154" s="134"/>
      <c r="U154" s="134"/>
    </row>
    <row r="155" spans="1:21" ht="16.5" thickBot="1" x14ac:dyDescent="0.3">
      <c r="A155" s="183"/>
      <c r="B155" s="179" t="s">
        <v>80</v>
      </c>
      <c r="C155" s="180"/>
      <c r="D155" s="180"/>
      <c r="E155" s="178"/>
      <c r="F155" s="178"/>
      <c r="G155" s="106"/>
      <c r="H155" s="81"/>
      <c r="I155" s="82"/>
      <c r="J155" s="83"/>
      <c r="K155" s="88"/>
      <c r="L155" s="85"/>
      <c r="M155" s="83"/>
      <c r="N155" s="134"/>
      <c r="O155" s="134"/>
      <c r="P155" s="134"/>
      <c r="Q155" s="134"/>
      <c r="R155" s="134"/>
      <c r="S155" s="134"/>
      <c r="T155" s="134"/>
      <c r="U155" s="134"/>
    </row>
    <row r="156" spans="1:21" ht="16.5" thickBot="1" x14ac:dyDescent="0.3">
      <c r="A156" s="183"/>
      <c r="B156" s="179"/>
      <c r="C156" s="180"/>
      <c r="D156" s="180"/>
      <c r="E156" s="178"/>
      <c r="F156" s="178"/>
      <c r="G156" s="80"/>
      <c r="H156" s="81"/>
      <c r="I156" s="82"/>
      <c r="J156" s="83"/>
      <c r="K156" s="88"/>
      <c r="L156" s="85"/>
      <c r="M156" s="83"/>
      <c r="N156" s="134"/>
      <c r="O156" s="134"/>
      <c r="P156" s="134"/>
      <c r="Q156" s="134"/>
      <c r="R156" s="134"/>
      <c r="S156" s="134"/>
      <c r="T156" s="134"/>
      <c r="U156" s="134"/>
    </row>
    <row r="157" spans="1:21" ht="16.5" thickBot="1" x14ac:dyDescent="0.3">
      <c r="A157" s="183"/>
      <c r="B157" s="179"/>
      <c r="C157" s="180"/>
      <c r="D157" s="180"/>
      <c r="E157" s="178"/>
      <c r="F157" s="178"/>
      <c r="G157" s="80"/>
      <c r="H157" s="81"/>
      <c r="I157" s="82"/>
      <c r="J157" s="83"/>
      <c r="K157" s="88"/>
      <c r="L157" s="85"/>
      <c r="M157" s="83"/>
      <c r="N157" s="134"/>
      <c r="O157" s="134"/>
      <c r="P157" s="134"/>
      <c r="Q157" s="134"/>
      <c r="R157" s="134"/>
      <c r="S157" s="134"/>
      <c r="T157" s="134"/>
      <c r="U157" s="134"/>
    </row>
    <row r="158" spans="1:21" ht="16.5" thickBot="1" x14ac:dyDescent="0.3">
      <c r="A158" s="183"/>
      <c r="B158" s="179"/>
      <c r="C158" s="180"/>
      <c r="D158" s="180"/>
      <c r="E158" s="178"/>
      <c r="F158" s="178"/>
      <c r="G158" s="99"/>
      <c r="H158" s="98"/>
      <c r="I158" s="82"/>
      <c r="J158" s="83"/>
      <c r="K158" s="88"/>
      <c r="L158" s="85"/>
      <c r="M158" s="83"/>
      <c r="N158" s="134"/>
      <c r="O158" s="134"/>
      <c r="P158" s="134"/>
      <c r="Q158" s="134"/>
      <c r="R158" s="134"/>
      <c r="S158" s="134"/>
      <c r="T158" s="134"/>
      <c r="U158" s="134"/>
    </row>
    <row r="159" spans="1:21" ht="16.5" thickBot="1" x14ac:dyDescent="0.3">
      <c r="A159" s="183"/>
      <c r="B159" s="179"/>
      <c r="C159" s="180"/>
      <c r="D159" s="180"/>
      <c r="E159" s="178"/>
      <c r="F159" s="178"/>
      <c r="G159" s="80"/>
      <c r="H159" s="98"/>
      <c r="I159" s="82"/>
      <c r="J159" s="83"/>
      <c r="K159" s="88"/>
      <c r="L159" s="85"/>
      <c r="M159" s="83"/>
      <c r="N159" s="134"/>
      <c r="O159" s="134"/>
      <c r="P159" s="134"/>
      <c r="Q159" s="134"/>
      <c r="R159" s="134"/>
      <c r="S159" s="134"/>
      <c r="T159" s="134"/>
      <c r="U159" s="134"/>
    </row>
    <row r="160" spans="1:21" ht="16.5" thickBot="1" x14ac:dyDescent="0.3">
      <c r="A160" s="183"/>
      <c r="B160" s="179"/>
      <c r="C160" s="180"/>
      <c r="D160" s="180"/>
      <c r="E160" s="178"/>
      <c r="F160" s="178"/>
      <c r="G160" s="80"/>
      <c r="H160" s="98"/>
      <c r="I160" s="82"/>
      <c r="J160" s="83"/>
      <c r="K160" s="88"/>
      <c r="L160" s="85"/>
      <c r="M160" s="83"/>
      <c r="N160" s="134"/>
      <c r="O160" s="134"/>
      <c r="P160" s="134"/>
      <c r="Q160" s="134"/>
      <c r="R160" s="134"/>
      <c r="S160" s="134"/>
      <c r="T160" s="134"/>
      <c r="U160" s="134"/>
    </row>
    <row r="161" spans="1:21" ht="16.5" thickBot="1" x14ac:dyDescent="0.3">
      <c r="A161" s="183"/>
      <c r="B161" s="179"/>
      <c r="C161" s="180"/>
      <c r="D161" s="180"/>
      <c r="E161" s="178"/>
      <c r="F161" s="178"/>
      <c r="G161" s="80"/>
      <c r="H161" s="98"/>
      <c r="I161" s="82"/>
      <c r="J161" s="83"/>
      <c r="K161" s="88"/>
      <c r="L161" s="85"/>
      <c r="M161" s="83"/>
      <c r="N161" s="134"/>
      <c r="O161" s="134"/>
      <c r="P161" s="134"/>
      <c r="Q161" s="134"/>
      <c r="R161" s="134"/>
      <c r="S161" s="134"/>
      <c r="T161" s="134"/>
      <c r="U161" s="134"/>
    </row>
    <row r="162" spans="1:21" ht="16.5" thickBot="1" x14ac:dyDescent="0.3">
      <c r="A162" s="183"/>
      <c r="B162" s="179"/>
      <c r="C162" s="180"/>
      <c r="D162" s="180"/>
      <c r="E162" s="178"/>
      <c r="F162" s="178"/>
      <c r="G162" s="99"/>
      <c r="H162" s="98"/>
      <c r="I162" s="82"/>
      <c r="J162" s="83"/>
      <c r="K162" s="88"/>
      <c r="L162" s="85"/>
      <c r="M162" s="83"/>
      <c r="N162" s="134"/>
      <c r="O162" s="134"/>
      <c r="P162" s="134"/>
      <c r="Q162" s="134"/>
      <c r="R162" s="134"/>
      <c r="S162" s="134"/>
      <c r="T162" s="134"/>
      <c r="U162" s="134"/>
    </row>
    <row r="163" spans="1:21" ht="16.5" thickBot="1" x14ac:dyDescent="0.3">
      <c r="A163" s="183"/>
      <c r="B163" s="179"/>
      <c r="C163" s="180"/>
      <c r="D163" s="180"/>
      <c r="E163" s="178"/>
      <c r="F163" s="178"/>
      <c r="G163" s="80"/>
      <c r="H163" s="86"/>
      <c r="I163" s="82"/>
      <c r="J163" s="83"/>
      <c r="K163" s="88"/>
      <c r="L163" s="85"/>
      <c r="M163" s="83"/>
      <c r="N163" s="134"/>
      <c r="O163" s="134"/>
      <c r="P163" s="134"/>
      <c r="Q163" s="134"/>
      <c r="R163" s="134"/>
      <c r="S163" s="134"/>
      <c r="T163" s="134"/>
      <c r="U163" s="134"/>
    </row>
    <row r="164" spans="1:21" ht="16.5" thickBot="1" x14ac:dyDescent="0.3">
      <c r="A164" s="183"/>
      <c r="B164" s="179"/>
      <c r="C164" s="180"/>
      <c r="D164" s="180"/>
      <c r="E164" s="178"/>
      <c r="F164" s="178"/>
      <c r="G164" s="80"/>
      <c r="H164" s="86"/>
      <c r="I164" s="82"/>
      <c r="J164" s="83"/>
      <c r="K164" s="88"/>
      <c r="L164" s="85"/>
      <c r="M164" s="83"/>
      <c r="N164" s="134"/>
      <c r="O164" s="134"/>
      <c r="P164" s="134"/>
      <c r="Q164" s="134"/>
      <c r="R164" s="134"/>
      <c r="S164" s="134"/>
      <c r="T164" s="134"/>
      <c r="U164" s="134"/>
    </row>
    <row r="165" spans="1:21" ht="16.5" thickBot="1" x14ac:dyDescent="0.3">
      <c r="A165" s="183"/>
      <c r="B165" s="179"/>
      <c r="C165" s="180"/>
      <c r="D165" s="180"/>
      <c r="E165" s="178"/>
      <c r="F165" s="178"/>
      <c r="G165" s="80"/>
      <c r="H165" s="86"/>
      <c r="I165" s="82"/>
      <c r="J165" s="83"/>
      <c r="K165" s="88"/>
      <c r="L165" s="85"/>
      <c r="M165" s="83"/>
      <c r="N165" s="134"/>
      <c r="O165" s="134"/>
      <c r="P165" s="134"/>
      <c r="Q165" s="134"/>
      <c r="R165" s="134"/>
      <c r="S165" s="134"/>
      <c r="T165" s="134"/>
      <c r="U165" s="134"/>
    </row>
    <row r="166" spans="1:21" ht="16.5" thickBot="1" x14ac:dyDescent="0.3">
      <c r="A166" s="183"/>
      <c r="B166" s="179"/>
      <c r="C166" s="180"/>
      <c r="D166" s="180"/>
      <c r="E166" s="178"/>
      <c r="F166" s="178"/>
      <c r="G166" s="80"/>
      <c r="H166" s="86"/>
      <c r="I166" s="82"/>
      <c r="J166" s="83"/>
      <c r="K166" s="88"/>
      <c r="L166" s="85"/>
      <c r="M166" s="83"/>
      <c r="N166" s="134"/>
      <c r="O166" s="134"/>
      <c r="P166" s="134"/>
      <c r="Q166" s="134"/>
      <c r="R166" s="134"/>
      <c r="S166" s="134"/>
      <c r="T166" s="134"/>
      <c r="U166" s="134"/>
    </row>
    <row r="167" spans="1:21" ht="16.5" thickBot="1" x14ac:dyDescent="0.3">
      <c r="A167" s="183"/>
      <c r="B167" s="179"/>
      <c r="C167" s="107"/>
      <c r="D167" s="108"/>
      <c r="E167" s="109"/>
      <c r="F167" s="108"/>
      <c r="G167" s="108"/>
      <c r="H167" s="110"/>
      <c r="I167" s="111"/>
      <c r="J167" s="116"/>
      <c r="K167" s="113"/>
      <c r="L167" s="114"/>
      <c r="M167" s="115"/>
      <c r="N167" s="134"/>
      <c r="O167" s="134"/>
      <c r="P167" s="134"/>
      <c r="Q167" s="134"/>
      <c r="R167" s="134"/>
      <c r="S167" s="134"/>
      <c r="T167" s="134"/>
      <c r="U167" s="134"/>
    </row>
    <row r="168" spans="1:21" ht="16.5" thickBot="1" x14ac:dyDescent="0.3">
      <c r="A168" s="183"/>
      <c r="B168" s="179" t="s">
        <v>84</v>
      </c>
      <c r="C168" s="180"/>
      <c r="D168" s="180"/>
      <c r="E168" s="178"/>
      <c r="F168" s="178"/>
      <c r="G168" s="106"/>
      <c r="H168" s="81"/>
      <c r="I168" s="82"/>
      <c r="J168" s="83"/>
      <c r="K168" s="88"/>
      <c r="L168" s="85"/>
      <c r="M168" s="83"/>
      <c r="N168" s="134"/>
      <c r="O168" s="134"/>
      <c r="P168" s="134"/>
      <c r="Q168" s="134"/>
      <c r="R168" s="134"/>
      <c r="S168" s="134"/>
      <c r="T168" s="134"/>
      <c r="U168" s="134"/>
    </row>
    <row r="169" spans="1:21" ht="16.5" thickBot="1" x14ac:dyDescent="0.3">
      <c r="A169" s="183"/>
      <c r="B169" s="179"/>
      <c r="C169" s="180"/>
      <c r="D169" s="180"/>
      <c r="E169" s="178"/>
      <c r="F169" s="178"/>
      <c r="G169" s="80"/>
      <c r="H169" s="81"/>
      <c r="I169" s="82"/>
      <c r="J169" s="83"/>
      <c r="K169" s="88"/>
      <c r="L169" s="85"/>
      <c r="M169" s="83"/>
      <c r="N169" s="134"/>
      <c r="O169" s="134"/>
      <c r="P169" s="134"/>
      <c r="Q169" s="134"/>
      <c r="R169" s="134"/>
      <c r="S169" s="134"/>
      <c r="T169" s="134"/>
      <c r="U169" s="134"/>
    </row>
    <row r="170" spans="1:21" ht="16.5" thickBot="1" x14ac:dyDescent="0.3">
      <c r="A170" s="183"/>
      <c r="B170" s="179"/>
      <c r="C170" s="180"/>
      <c r="D170" s="180"/>
      <c r="E170" s="178"/>
      <c r="F170" s="178"/>
      <c r="G170" s="80"/>
      <c r="H170" s="98"/>
      <c r="I170" s="82"/>
      <c r="J170" s="83"/>
      <c r="K170" s="88"/>
      <c r="L170" s="85"/>
      <c r="M170" s="83"/>
      <c r="N170" s="134"/>
      <c r="O170" s="134"/>
      <c r="P170" s="134"/>
      <c r="Q170" s="134"/>
      <c r="R170" s="134"/>
      <c r="S170" s="134"/>
      <c r="T170" s="134"/>
      <c r="U170" s="134"/>
    </row>
    <row r="171" spans="1:21" ht="16.5" thickBot="1" x14ac:dyDescent="0.3">
      <c r="A171" s="183"/>
      <c r="B171" s="179"/>
      <c r="C171" s="180"/>
      <c r="D171" s="180"/>
      <c r="E171" s="178"/>
      <c r="F171" s="178"/>
      <c r="G171" s="99"/>
      <c r="H171" s="98"/>
      <c r="I171" s="82"/>
      <c r="J171" s="83"/>
      <c r="K171" s="88"/>
      <c r="L171" s="85"/>
      <c r="M171" s="83"/>
      <c r="N171" s="134"/>
      <c r="O171" s="134"/>
      <c r="P171" s="134"/>
      <c r="Q171" s="134"/>
      <c r="R171" s="134"/>
      <c r="S171" s="134"/>
      <c r="T171" s="134"/>
      <c r="U171" s="134"/>
    </row>
    <row r="172" spans="1:21" ht="16.5" thickBot="1" x14ac:dyDescent="0.3">
      <c r="A172" s="183"/>
      <c r="B172" s="179"/>
      <c r="C172" s="180"/>
      <c r="D172" s="180"/>
      <c r="E172" s="178"/>
      <c r="F172" s="178"/>
      <c r="G172" s="80"/>
      <c r="H172" s="86"/>
      <c r="I172" s="82"/>
      <c r="J172" s="83"/>
      <c r="K172" s="88"/>
      <c r="L172" s="85"/>
      <c r="M172" s="83"/>
      <c r="N172" s="134"/>
      <c r="O172" s="134"/>
      <c r="P172" s="134"/>
      <c r="Q172" s="134"/>
      <c r="R172" s="134"/>
      <c r="S172" s="134"/>
      <c r="T172" s="134"/>
      <c r="U172" s="134"/>
    </row>
    <row r="173" spans="1:21" ht="16.5" thickBot="1" x14ac:dyDescent="0.3">
      <c r="A173" s="183"/>
      <c r="B173" s="179"/>
      <c r="C173" s="180"/>
      <c r="D173" s="180"/>
      <c r="E173" s="178"/>
      <c r="F173" s="178"/>
      <c r="G173" s="80"/>
      <c r="H173" s="86"/>
      <c r="I173" s="82"/>
      <c r="J173" s="83"/>
      <c r="K173" s="88"/>
      <c r="L173" s="85"/>
      <c r="M173" s="83"/>
      <c r="N173" s="134"/>
      <c r="O173" s="134"/>
      <c r="P173" s="134"/>
      <c r="Q173" s="134"/>
      <c r="R173" s="134"/>
      <c r="S173" s="134"/>
      <c r="T173" s="134"/>
      <c r="U173" s="134"/>
    </row>
    <row r="174" spans="1:21" ht="16.5" thickBot="1" x14ac:dyDescent="0.3">
      <c r="A174" s="183"/>
      <c r="B174" s="179"/>
      <c r="C174" s="180"/>
      <c r="D174" s="180"/>
      <c r="E174" s="178"/>
      <c r="F174" s="178"/>
      <c r="G174" s="80"/>
      <c r="H174" s="86"/>
      <c r="I174" s="82"/>
      <c r="J174" s="83"/>
      <c r="K174" s="88"/>
      <c r="L174" s="85"/>
      <c r="M174" s="83"/>
      <c r="N174" s="134"/>
      <c r="O174" s="134"/>
      <c r="P174" s="134"/>
      <c r="Q174" s="134"/>
      <c r="R174" s="134"/>
      <c r="S174" s="134"/>
      <c r="T174" s="134"/>
      <c r="U174" s="134"/>
    </row>
    <row r="175" spans="1:21" ht="16.5" thickBot="1" x14ac:dyDescent="0.3">
      <c r="A175" s="183"/>
      <c r="B175" s="179"/>
      <c r="C175" s="180"/>
      <c r="D175" s="180"/>
      <c r="E175" s="178"/>
      <c r="F175" s="178"/>
      <c r="G175" s="80"/>
      <c r="H175" s="86"/>
      <c r="I175" s="82"/>
      <c r="J175" s="83"/>
      <c r="K175" s="88"/>
      <c r="L175" s="85"/>
      <c r="M175" s="83"/>
      <c r="N175" s="134"/>
      <c r="O175" s="134"/>
      <c r="P175" s="134"/>
      <c r="Q175" s="134"/>
      <c r="R175" s="134"/>
      <c r="S175" s="134"/>
      <c r="T175" s="134"/>
      <c r="U175" s="134"/>
    </row>
    <row r="176" spans="1:21" ht="16.5" thickBot="1" x14ac:dyDescent="0.3">
      <c r="A176" s="183"/>
      <c r="B176" s="179"/>
      <c r="C176" s="180"/>
      <c r="D176" s="180"/>
      <c r="E176" s="178"/>
      <c r="F176" s="178"/>
      <c r="G176" s="80"/>
      <c r="H176" s="86"/>
      <c r="I176" s="82"/>
      <c r="J176" s="83"/>
      <c r="K176" s="88"/>
      <c r="L176" s="85"/>
      <c r="M176" s="83"/>
      <c r="N176" s="134"/>
      <c r="O176" s="134"/>
      <c r="P176" s="134"/>
      <c r="Q176" s="134"/>
      <c r="R176" s="134"/>
      <c r="S176" s="134"/>
      <c r="T176" s="134"/>
      <c r="U176" s="134"/>
    </row>
    <row r="177" spans="1:21" ht="16.5" thickBot="1" x14ac:dyDescent="0.3">
      <c r="A177" s="183"/>
      <c r="B177" s="179"/>
      <c r="C177" s="180"/>
      <c r="D177" s="180"/>
      <c r="E177" s="178"/>
      <c r="F177" s="178"/>
      <c r="G177" s="80"/>
      <c r="H177" s="86"/>
      <c r="I177" s="82"/>
      <c r="J177" s="83"/>
      <c r="K177" s="88"/>
      <c r="L177" s="85"/>
      <c r="M177" s="83"/>
      <c r="N177" s="134"/>
      <c r="O177" s="134"/>
      <c r="P177" s="134"/>
      <c r="Q177" s="134"/>
      <c r="R177" s="134"/>
      <c r="S177" s="134"/>
      <c r="T177" s="134"/>
      <c r="U177" s="134"/>
    </row>
    <row r="178" spans="1:21" ht="16.5" thickBot="1" x14ac:dyDescent="0.3">
      <c r="A178" s="183"/>
      <c r="B178" s="179"/>
      <c r="C178" s="180"/>
      <c r="D178" s="180"/>
      <c r="E178" s="178"/>
      <c r="F178" s="178"/>
      <c r="G178" s="80"/>
      <c r="H178" s="86"/>
      <c r="I178" s="82"/>
      <c r="J178" s="83"/>
      <c r="K178" s="88"/>
      <c r="L178" s="85"/>
      <c r="M178" s="83"/>
      <c r="N178" s="134"/>
      <c r="O178" s="134"/>
      <c r="P178" s="134"/>
      <c r="Q178" s="134"/>
      <c r="R178" s="134"/>
      <c r="S178" s="134"/>
      <c r="T178" s="134"/>
      <c r="U178" s="134"/>
    </row>
    <row r="179" spans="1:21" ht="16.5" thickBot="1" x14ac:dyDescent="0.3">
      <c r="A179" s="183"/>
      <c r="B179" s="179"/>
      <c r="C179" s="180"/>
      <c r="D179" s="180"/>
      <c r="E179" s="178"/>
      <c r="F179" s="178"/>
      <c r="G179" s="80"/>
      <c r="H179" s="86"/>
      <c r="I179" s="82"/>
      <c r="J179" s="83"/>
      <c r="K179" s="88"/>
      <c r="L179" s="85"/>
      <c r="M179" s="83"/>
      <c r="N179" s="134"/>
      <c r="O179" s="134"/>
      <c r="P179" s="134"/>
      <c r="Q179" s="134"/>
      <c r="R179" s="134"/>
      <c r="S179" s="134"/>
      <c r="T179" s="134"/>
      <c r="U179" s="134"/>
    </row>
    <row r="180" spans="1:21" ht="16.5" thickBot="1" x14ac:dyDescent="0.3">
      <c r="A180" s="183"/>
      <c r="B180" s="179"/>
      <c r="C180" s="107"/>
      <c r="D180" s="108"/>
      <c r="E180" s="109"/>
      <c r="F180" s="108"/>
      <c r="G180" s="108"/>
      <c r="H180" s="110"/>
      <c r="I180" s="111"/>
      <c r="J180" s="116"/>
      <c r="K180" s="113"/>
      <c r="L180" s="114"/>
      <c r="M180" s="115"/>
      <c r="N180" s="134"/>
      <c r="O180" s="134"/>
      <c r="P180" s="134"/>
      <c r="Q180" s="134"/>
      <c r="R180" s="134"/>
      <c r="S180" s="134"/>
      <c r="T180" s="134"/>
      <c r="U180" s="134"/>
    </row>
    <row r="181" spans="1:21" ht="16.5" thickBot="1" x14ac:dyDescent="0.3">
      <c r="A181" s="183"/>
      <c r="B181" s="179" t="s">
        <v>88</v>
      </c>
      <c r="C181" s="180"/>
      <c r="D181" s="180"/>
      <c r="E181" s="178"/>
      <c r="F181" s="178"/>
      <c r="G181" s="106"/>
      <c r="H181" s="81"/>
      <c r="I181" s="82"/>
      <c r="J181" s="83"/>
      <c r="K181" s="88"/>
      <c r="L181" s="85"/>
      <c r="M181" s="83"/>
      <c r="N181" s="134"/>
      <c r="O181" s="134"/>
      <c r="P181" s="134"/>
      <c r="Q181" s="134"/>
      <c r="R181" s="134"/>
      <c r="S181" s="134"/>
      <c r="T181" s="134"/>
      <c r="U181" s="134"/>
    </row>
    <row r="182" spans="1:21" ht="16.5" thickBot="1" x14ac:dyDescent="0.3">
      <c r="A182" s="183"/>
      <c r="B182" s="179"/>
      <c r="C182" s="180"/>
      <c r="D182" s="180"/>
      <c r="E182" s="178"/>
      <c r="F182" s="178"/>
      <c r="G182" s="80"/>
      <c r="H182" s="98"/>
      <c r="I182" s="82"/>
      <c r="J182" s="83"/>
      <c r="K182" s="88"/>
      <c r="L182" s="85"/>
      <c r="M182" s="83"/>
      <c r="N182" s="134"/>
      <c r="O182" s="134"/>
      <c r="P182" s="134"/>
      <c r="Q182" s="134"/>
      <c r="R182" s="134"/>
      <c r="S182" s="134"/>
      <c r="T182" s="134"/>
      <c r="U182" s="134"/>
    </row>
    <row r="183" spans="1:21" ht="16.5" thickBot="1" x14ac:dyDescent="0.3">
      <c r="A183" s="183"/>
      <c r="B183" s="179"/>
      <c r="C183" s="180"/>
      <c r="D183" s="180"/>
      <c r="E183" s="178"/>
      <c r="F183" s="178"/>
      <c r="G183" s="80"/>
      <c r="H183" s="98"/>
      <c r="I183" s="82"/>
      <c r="J183" s="83"/>
      <c r="K183" s="88"/>
      <c r="L183" s="85"/>
      <c r="M183" s="83"/>
      <c r="N183" s="134"/>
      <c r="O183" s="134"/>
      <c r="P183" s="134"/>
      <c r="Q183" s="134"/>
      <c r="R183" s="134"/>
      <c r="S183" s="134"/>
      <c r="T183" s="134"/>
      <c r="U183" s="134"/>
    </row>
    <row r="184" spans="1:21" ht="16.5" thickBot="1" x14ac:dyDescent="0.3">
      <c r="A184" s="183"/>
      <c r="B184" s="179"/>
      <c r="C184" s="180"/>
      <c r="D184" s="180"/>
      <c r="E184" s="178"/>
      <c r="F184" s="178"/>
      <c r="G184" s="99"/>
      <c r="H184" s="98"/>
      <c r="I184" s="82"/>
      <c r="J184" s="83"/>
      <c r="K184" s="88"/>
      <c r="L184" s="85"/>
      <c r="M184" s="83"/>
      <c r="N184" s="134"/>
      <c r="O184" s="134"/>
      <c r="P184" s="134"/>
      <c r="Q184" s="134"/>
      <c r="R184" s="134"/>
      <c r="S184" s="134"/>
      <c r="T184" s="134"/>
      <c r="U184" s="134"/>
    </row>
    <row r="185" spans="1:21" ht="16.5" thickBot="1" x14ac:dyDescent="0.3">
      <c r="A185" s="183"/>
      <c r="B185" s="179"/>
      <c r="C185" s="180"/>
      <c r="D185" s="180"/>
      <c r="E185" s="178"/>
      <c r="F185" s="178"/>
      <c r="G185" s="80"/>
      <c r="H185" s="86"/>
      <c r="I185" s="82"/>
      <c r="J185" s="83"/>
      <c r="K185" s="88"/>
      <c r="L185" s="85"/>
      <c r="M185" s="83"/>
      <c r="N185" s="134"/>
      <c r="O185" s="134"/>
      <c r="P185" s="134"/>
      <c r="Q185" s="134"/>
      <c r="R185" s="134"/>
      <c r="S185" s="134"/>
      <c r="T185" s="134"/>
      <c r="U185" s="134"/>
    </row>
    <row r="186" spans="1:21" ht="16.5" thickBot="1" x14ac:dyDescent="0.3">
      <c r="A186" s="183"/>
      <c r="B186" s="179"/>
      <c r="C186" s="180"/>
      <c r="D186" s="180"/>
      <c r="E186" s="178"/>
      <c r="F186" s="178"/>
      <c r="G186" s="80"/>
      <c r="H186" s="86"/>
      <c r="I186" s="82"/>
      <c r="J186" s="83"/>
      <c r="K186" s="88"/>
      <c r="L186" s="85"/>
      <c r="M186" s="83"/>
      <c r="N186" s="134"/>
      <c r="O186" s="134"/>
      <c r="P186" s="134"/>
      <c r="Q186" s="134"/>
      <c r="R186" s="134"/>
      <c r="S186" s="134"/>
      <c r="T186" s="134"/>
      <c r="U186" s="134"/>
    </row>
    <row r="187" spans="1:21" ht="16.5" thickBot="1" x14ac:dyDescent="0.3">
      <c r="A187" s="183"/>
      <c r="B187" s="179"/>
      <c r="C187" s="180"/>
      <c r="D187" s="180"/>
      <c r="E187" s="178"/>
      <c r="F187" s="178"/>
      <c r="G187" s="80"/>
      <c r="H187" s="86"/>
      <c r="I187" s="82"/>
      <c r="J187" s="83"/>
      <c r="K187" s="88"/>
      <c r="L187" s="85"/>
      <c r="M187" s="83"/>
      <c r="N187" s="134"/>
      <c r="O187" s="134"/>
      <c r="P187" s="134"/>
      <c r="Q187" s="134"/>
      <c r="R187" s="134"/>
      <c r="S187" s="134"/>
      <c r="T187" s="134"/>
      <c r="U187" s="134"/>
    </row>
    <row r="188" spans="1:21" ht="16.5" thickBot="1" x14ac:dyDescent="0.3">
      <c r="A188" s="183"/>
      <c r="B188" s="179"/>
      <c r="C188" s="180"/>
      <c r="D188" s="180"/>
      <c r="E188" s="178"/>
      <c r="F188" s="178"/>
      <c r="G188" s="80"/>
      <c r="H188" s="86"/>
      <c r="I188" s="82"/>
      <c r="J188" s="83"/>
      <c r="K188" s="88"/>
      <c r="L188" s="85"/>
      <c r="M188" s="83"/>
      <c r="N188" s="134"/>
      <c r="O188" s="134"/>
      <c r="P188" s="134"/>
      <c r="Q188" s="134"/>
      <c r="R188" s="134"/>
      <c r="S188" s="134"/>
      <c r="T188" s="134"/>
      <c r="U188" s="134"/>
    </row>
    <row r="189" spans="1:21" ht="16.5" thickBot="1" x14ac:dyDescent="0.3">
      <c r="A189" s="183"/>
      <c r="B189" s="179"/>
      <c r="C189" s="180"/>
      <c r="D189" s="180"/>
      <c r="E189" s="178"/>
      <c r="F189" s="178"/>
      <c r="G189" s="80"/>
      <c r="H189" s="86"/>
      <c r="I189" s="82"/>
      <c r="J189" s="83"/>
      <c r="K189" s="88"/>
      <c r="L189" s="85"/>
      <c r="M189" s="83"/>
      <c r="N189" s="134"/>
      <c r="O189" s="134"/>
      <c r="P189" s="134"/>
      <c r="Q189" s="134"/>
      <c r="R189" s="134"/>
      <c r="S189" s="134"/>
      <c r="T189" s="134"/>
      <c r="U189" s="134"/>
    </row>
    <row r="190" spans="1:21" ht="16.5" thickBot="1" x14ac:dyDescent="0.3">
      <c r="A190" s="183"/>
      <c r="B190" s="179"/>
      <c r="C190" s="180"/>
      <c r="D190" s="180"/>
      <c r="E190" s="178"/>
      <c r="F190" s="178"/>
      <c r="G190" s="80"/>
      <c r="H190" s="86"/>
      <c r="I190" s="82"/>
      <c r="J190" s="83"/>
      <c r="K190" s="88"/>
      <c r="L190" s="85"/>
      <c r="M190" s="83"/>
      <c r="N190" s="134"/>
      <c r="O190" s="134"/>
      <c r="P190" s="134"/>
      <c r="Q190" s="134"/>
      <c r="R190" s="134"/>
      <c r="S190" s="134"/>
      <c r="T190" s="134"/>
      <c r="U190" s="134"/>
    </row>
    <row r="191" spans="1:21" ht="16.5" thickBot="1" x14ac:dyDescent="0.3">
      <c r="A191" s="183"/>
      <c r="B191" s="179"/>
      <c r="C191" s="180"/>
      <c r="D191" s="180"/>
      <c r="E191" s="178"/>
      <c r="F191" s="178"/>
      <c r="G191" s="80"/>
      <c r="H191" s="86"/>
      <c r="I191" s="82"/>
      <c r="J191" s="83"/>
      <c r="K191" s="88"/>
      <c r="L191" s="85"/>
      <c r="M191" s="83"/>
      <c r="N191" s="134"/>
      <c r="O191" s="134"/>
      <c r="P191" s="134"/>
      <c r="Q191" s="134"/>
      <c r="R191" s="134"/>
      <c r="S191" s="134"/>
      <c r="T191" s="134"/>
      <c r="U191" s="134"/>
    </row>
    <row r="192" spans="1:21" ht="16.5" thickBot="1" x14ac:dyDescent="0.3">
      <c r="A192" s="183"/>
      <c r="B192" s="179"/>
      <c r="C192" s="180"/>
      <c r="D192" s="180"/>
      <c r="E192" s="178"/>
      <c r="F192" s="178"/>
      <c r="G192" s="80"/>
      <c r="H192" s="86"/>
      <c r="I192" s="82"/>
      <c r="J192" s="83"/>
      <c r="K192" s="88"/>
      <c r="L192" s="85"/>
      <c r="M192" s="83"/>
      <c r="N192" s="134"/>
      <c r="O192" s="134"/>
      <c r="P192" s="134"/>
      <c r="Q192" s="134"/>
      <c r="R192" s="134"/>
      <c r="S192" s="134"/>
      <c r="T192" s="134"/>
      <c r="U192" s="134"/>
    </row>
    <row r="193" spans="1:21" ht="16.5" thickBot="1" x14ac:dyDescent="0.3">
      <c r="A193" s="183"/>
      <c r="B193" s="179"/>
      <c r="C193" s="107"/>
      <c r="D193" s="108"/>
      <c r="E193" s="109"/>
      <c r="F193" s="108"/>
      <c r="G193" s="108"/>
      <c r="H193" s="110"/>
      <c r="I193" s="111"/>
      <c r="J193" s="116"/>
      <c r="K193" s="113"/>
      <c r="L193" s="114"/>
      <c r="M193" s="115"/>
      <c r="N193" s="134"/>
      <c r="O193" s="134"/>
      <c r="P193" s="134"/>
      <c r="Q193" s="134"/>
      <c r="R193" s="134"/>
      <c r="S193" s="134"/>
      <c r="T193" s="134"/>
      <c r="U193" s="134"/>
    </row>
    <row r="194" spans="1:21" ht="16.5" thickBot="1" x14ac:dyDescent="0.3">
      <c r="A194" s="183"/>
      <c r="B194" s="179" t="s">
        <v>89</v>
      </c>
      <c r="C194" s="180"/>
      <c r="D194" s="180"/>
      <c r="E194" s="178"/>
      <c r="F194" s="178"/>
      <c r="G194" s="106"/>
      <c r="H194" s="81"/>
      <c r="I194" s="82"/>
      <c r="J194" s="83"/>
      <c r="K194" s="88"/>
      <c r="L194" s="85"/>
      <c r="M194" s="83"/>
      <c r="N194" s="134"/>
      <c r="O194" s="134"/>
      <c r="P194" s="134"/>
      <c r="Q194" s="134"/>
      <c r="R194" s="134"/>
      <c r="S194" s="134"/>
      <c r="T194" s="134"/>
      <c r="U194" s="134"/>
    </row>
    <row r="195" spans="1:21" ht="16.5" thickBot="1" x14ac:dyDescent="0.3">
      <c r="A195" s="183"/>
      <c r="B195" s="179"/>
      <c r="C195" s="180"/>
      <c r="D195" s="180"/>
      <c r="E195" s="178"/>
      <c r="F195" s="178"/>
      <c r="G195" s="80"/>
      <c r="H195" s="98"/>
      <c r="I195" s="82"/>
      <c r="J195" s="83"/>
      <c r="K195" s="88"/>
      <c r="L195" s="85"/>
      <c r="M195" s="83"/>
      <c r="N195" s="134"/>
      <c r="O195" s="134"/>
      <c r="P195" s="134"/>
      <c r="Q195" s="134"/>
      <c r="R195" s="134"/>
      <c r="S195" s="134"/>
      <c r="T195" s="134"/>
      <c r="U195" s="134"/>
    </row>
    <row r="196" spans="1:21" ht="16.5" thickBot="1" x14ac:dyDescent="0.3">
      <c r="A196" s="183"/>
      <c r="B196" s="179"/>
      <c r="C196" s="180"/>
      <c r="D196" s="180"/>
      <c r="E196" s="178"/>
      <c r="F196" s="178"/>
      <c r="G196" s="80"/>
      <c r="H196" s="98"/>
      <c r="I196" s="82"/>
      <c r="J196" s="83"/>
      <c r="K196" s="88"/>
      <c r="L196" s="85"/>
      <c r="M196" s="83"/>
      <c r="N196" s="134"/>
      <c r="O196" s="134"/>
      <c r="P196" s="134"/>
      <c r="Q196" s="134"/>
      <c r="R196" s="134"/>
      <c r="S196" s="134"/>
      <c r="T196" s="134"/>
      <c r="U196" s="134"/>
    </row>
    <row r="197" spans="1:21" ht="16.5" thickBot="1" x14ac:dyDescent="0.3">
      <c r="A197" s="183"/>
      <c r="B197" s="179"/>
      <c r="C197" s="180"/>
      <c r="D197" s="180"/>
      <c r="E197" s="178"/>
      <c r="F197" s="178"/>
      <c r="G197" s="80"/>
      <c r="H197" s="98"/>
      <c r="I197" s="82"/>
      <c r="J197" s="83"/>
      <c r="K197" s="88"/>
      <c r="L197" s="85"/>
      <c r="M197" s="83"/>
      <c r="N197" s="134"/>
      <c r="O197" s="134"/>
      <c r="P197" s="134"/>
      <c r="Q197" s="134"/>
      <c r="R197" s="134"/>
      <c r="S197" s="134"/>
      <c r="T197" s="134"/>
      <c r="U197" s="134"/>
    </row>
    <row r="198" spans="1:21" ht="16.5" thickBot="1" x14ac:dyDescent="0.3">
      <c r="A198" s="183"/>
      <c r="B198" s="179"/>
      <c r="C198" s="180"/>
      <c r="D198" s="180"/>
      <c r="E198" s="178"/>
      <c r="F198" s="178"/>
      <c r="G198" s="80"/>
      <c r="H198" s="86"/>
      <c r="I198" s="82"/>
      <c r="J198" s="83"/>
      <c r="K198" s="88"/>
      <c r="L198" s="85"/>
      <c r="M198" s="83"/>
      <c r="N198" s="134"/>
      <c r="O198" s="134"/>
      <c r="P198" s="134"/>
      <c r="Q198" s="134"/>
      <c r="R198" s="134"/>
      <c r="S198" s="134"/>
      <c r="T198" s="134"/>
      <c r="U198" s="134"/>
    </row>
    <row r="199" spans="1:21" ht="16.5" thickBot="1" x14ac:dyDescent="0.3">
      <c r="A199" s="183"/>
      <c r="B199" s="179"/>
      <c r="C199" s="180"/>
      <c r="D199" s="180"/>
      <c r="E199" s="178"/>
      <c r="F199" s="178"/>
      <c r="G199" s="80"/>
      <c r="H199" s="86"/>
      <c r="I199" s="82"/>
      <c r="J199" s="83"/>
      <c r="K199" s="88"/>
      <c r="L199" s="85"/>
      <c r="M199" s="83"/>
      <c r="N199" s="134"/>
      <c r="O199" s="134"/>
      <c r="P199" s="134"/>
      <c r="Q199" s="134"/>
      <c r="R199" s="134"/>
      <c r="S199" s="134"/>
      <c r="T199" s="134"/>
      <c r="U199" s="134"/>
    </row>
    <row r="200" spans="1:21" ht="16.5" thickBot="1" x14ac:dyDescent="0.3">
      <c r="A200" s="183"/>
      <c r="B200" s="179"/>
      <c r="C200" s="180"/>
      <c r="D200" s="180"/>
      <c r="E200" s="178"/>
      <c r="F200" s="178"/>
      <c r="G200" s="80"/>
      <c r="H200" s="86"/>
      <c r="I200" s="82"/>
      <c r="J200" s="83"/>
      <c r="K200" s="88"/>
      <c r="L200" s="85"/>
      <c r="M200" s="83"/>
      <c r="N200" s="134"/>
      <c r="O200" s="134"/>
      <c r="P200" s="134"/>
      <c r="Q200" s="134"/>
      <c r="R200" s="134"/>
      <c r="S200" s="134"/>
      <c r="T200" s="134"/>
      <c r="U200" s="134"/>
    </row>
    <row r="201" spans="1:21" ht="16.5" thickBot="1" x14ac:dyDescent="0.3">
      <c r="A201" s="183"/>
      <c r="B201" s="179"/>
      <c r="C201" s="180"/>
      <c r="D201" s="180"/>
      <c r="E201" s="178"/>
      <c r="F201" s="178"/>
      <c r="G201" s="80"/>
      <c r="H201" s="86"/>
      <c r="I201" s="82"/>
      <c r="J201" s="83"/>
      <c r="K201" s="88"/>
      <c r="L201" s="85"/>
      <c r="M201" s="83"/>
      <c r="N201" s="134"/>
      <c r="O201" s="134"/>
      <c r="P201" s="134"/>
      <c r="Q201" s="134"/>
      <c r="R201" s="134"/>
      <c r="S201" s="134"/>
      <c r="T201" s="134"/>
      <c r="U201" s="134"/>
    </row>
    <row r="202" spans="1:21" ht="16.5" thickBot="1" x14ac:dyDescent="0.3">
      <c r="A202" s="183"/>
      <c r="B202" s="179"/>
      <c r="C202" s="180"/>
      <c r="D202" s="180"/>
      <c r="E202" s="178"/>
      <c r="F202" s="178"/>
      <c r="G202" s="80"/>
      <c r="H202" s="86"/>
      <c r="I202" s="82"/>
      <c r="J202" s="83"/>
      <c r="K202" s="88"/>
      <c r="L202" s="85"/>
      <c r="M202" s="83"/>
      <c r="N202" s="134"/>
      <c r="O202" s="134"/>
      <c r="P202" s="134"/>
      <c r="Q202" s="134"/>
      <c r="R202" s="134"/>
      <c r="S202" s="134"/>
      <c r="T202" s="134"/>
      <c r="U202" s="134"/>
    </row>
    <row r="203" spans="1:21" ht="16.5" thickBot="1" x14ac:dyDescent="0.3">
      <c r="A203" s="183"/>
      <c r="B203" s="179"/>
      <c r="C203" s="180"/>
      <c r="D203" s="180"/>
      <c r="E203" s="178"/>
      <c r="F203" s="178"/>
      <c r="G203" s="80"/>
      <c r="H203" s="86"/>
      <c r="I203" s="82"/>
      <c r="J203" s="83"/>
      <c r="K203" s="88"/>
      <c r="L203" s="85"/>
      <c r="M203" s="83"/>
      <c r="N203" s="134"/>
      <c r="O203" s="134"/>
      <c r="P203" s="134"/>
      <c r="Q203" s="134"/>
      <c r="R203" s="134"/>
      <c r="S203" s="134"/>
      <c r="T203" s="134"/>
      <c r="U203" s="134"/>
    </row>
    <row r="204" spans="1:21" ht="16.5" thickBot="1" x14ac:dyDescent="0.3">
      <c r="A204" s="183"/>
      <c r="B204" s="179"/>
      <c r="C204" s="180"/>
      <c r="D204" s="180"/>
      <c r="E204" s="178"/>
      <c r="F204" s="178"/>
      <c r="G204" s="80"/>
      <c r="H204" s="86"/>
      <c r="I204" s="82"/>
      <c r="J204" s="83"/>
      <c r="K204" s="88"/>
      <c r="L204" s="85"/>
      <c r="M204" s="83"/>
      <c r="N204" s="134"/>
      <c r="O204" s="134"/>
      <c r="P204" s="134"/>
      <c r="Q204" s="134"/>
      <c r="R204" s="134"/>
      <c r="S204" s="134"/>
      <c r="T204" s="134"/>
      <c r="U204" s="134"/>
    </row>
    <row r="205" spans="1:21" ht="16.5" thickBot="1" x14ac:dyDescent="0.3">
      <c r="A205" s="183"/>
      <c r="B205" s="179"/>
      <c r="C205" s="180"/>
      <c r="D205" s="180"/>
      <c r="E205" s="178"/>
      <c r="F205" s="178"/>
      <c r="G205" s="80"/>
      <c r="H205" s="86"/>
      <c r="I205" s="82"/>
      <c r="J205" s="83"/>
      <c r="K205" s="88"/>
      <c r="L205" s="85"/>
      <c r="M205" s="83"/>
      <c r="N205" s="134"/>
      <c r="O205" s="134"/>
      <c r="P205" s="134"/>
      <c r="Q205" s="134"/>
      <c r="R205" s="134"/>
      <c r="S205" s="134"/>
      <c r="T205" s="134"/>
      <c r="U205" s="134"/>
    </row>
    <row r="206" spans="1:21" ht="16.5" thickBot="1" x14ac:dyDescent="0.3">
      <c r="A206" s="183"/>
      <c r="B206" s="179"/>
      <c r="C206" s="107"/>
      <c r="D206" s="108"/>
      <c r="E206" s="109"/>
      <c r="F206" s="108"/>
      <c r="G206" s="108"/>
      <c r="H206" s="110"/>
      <c r="I206" s="111"/>
      <c r="J206" s="116"/>
      <c r="K206" s="113"/>
      <c r="L206" s="114"/>
      <c r="M206" s="115"/>
      <c r="N206" s="134"/>
      <c r="O206" s="134"/>
      <c r="P206" s="134"/>
      <c r="Q206" s="134"/>
      <c r="R206" s="134"/>
      <c r="S206" s="134"/>
      <c r="T206" s="134"/>
      <c r="U206" s="134"/>
    </row>
    <row r="207" spans="1:21" ht="16.5" thickBot="1" x14ac:dyDescent="0.3">
      <c r="A207" s="183"/>
      <c r="B207" s="179" t="s">
        <v>90</v>
      </c>
      <c r="C207" s="180"/>
      <c r="D207" s="180"/>
      <c r="E207" s="178"/>
      <c r="F207" s="178"/>
      <c r="G207" s="106"/>
      <c r="H207" s="81"/>
      <c r="I207" s="82"/>
      <c r="J207" s="83"/>
      <c r="K207" s="88"/>
      <c r="L207" s="85"/>
      <c r="M207" s="83"/>
      <c r="N207" s="134"/>
      <c r="O207" s="134"/>
      <c r="P207" s="134"/>
      <c r="Q207" s="134"/>
      <c r="R207" s="134"/>
      <c r="S207" s="134"/>
      <c r="T207" s="134"/>
      <c r="U207" s="134"/>
    </row>
    <row r="208" spans="1:21" ht="16.5" thickBot="1" x14ac:dyDescent="0.3">
      <c r="A208" s="183"/>
      <c r="B208" s="179"/>
      <c r="C208" s="180"/>
      <c r="D208" s="180"/>
      <c r="E208" s="178"/>
      <c r="F208" s="178"/>
      <c r="G208" s="80"/>
      <c r="H208" s="98"/>
      <c r="I208" s="82"/>
      <c r="J208" s="83"/>
      <c r="K208" s="88"/>
      <c r="L208" s="85"/>
      <c r="M208" s="83"/>
      <c r="N208" s="134"/>
      <c r="O208" s="134"/>
      <c r="P208" s="134"/>
      <c r="Q208" s="134"/>
      <c r="R208" s="134"/>
      <c r="S208" s="134"/>
      <c r="T208" s="134"/>
      <c r="U208" s="134"/>
    </row>
    <row r="209" spans="1:21" ht="16.5" thickBot="1" x14ac:dyDescent="0.3">
      <c r="A209" s="183"/>
      <c r="B209" s="179"/>
      <c r="C209" s="180"/>
      <c r="D209" s="180"/>
      <c r="E209" s="178"/>
      <c r="F209" s="178"/>
      <c r="G209" s="80"/>
      <c r="H209" s="98"/>
      <c r="I209" s="82"/>
      <c r="J209" s="83"/>
      <c r="K209" s="88"/>
      <c r="L209" s="85"/>
      <c r="M209" s="83"/>
      <c r="N209" s="134"/>
      <c r="O209" s="134"/>
      <c r="P209" s="134"/>
      <c r="Q209" s="134"/>
      <c r="R209" s="134"/>
      <c r="S209" s="134"/>
      <c r="T209" s="134"/>
      <c r="U209" s="134"/>
    </row>
    <row r="210" spans="1:21" ht="16.5" thickBot="1" x14ac:dyDescent="0.3">
      <c r="A210" s="183"/>
      <c r="B210" s="179"/>
      <c r="C210" s="180"/>
      <c r="D210" s="180"/>
      <c r="E210" s="178"/>
      <c r="F210" s="178"/>
      <c r="G210" s="80"/>
      <c r="H210" s="98"/>
      <c r="I210" s="82"/>
      <c r="J210" s="83"/>
      <c r="K210" s="88"/>
      <c r="L210" s="85"/>
      <c r="M210" s="83"/>
      <c r="N210" s="134"/>
      <c r="O210" s="134"/>
      <c r="P210" s="134"/>
      <c r="Q210" s="134"/>
      <c r="R210" s="134"/>
      <c r="S210" s="134"/>
      <c r="T210" s="134"/>
      <c r="U210" s="134"/>
    </row>
    <row r="211" spans="1:21" ht="16.5" thickBot="1" x14ac:dyDescent="0.3">
      <c r="A211" s="183"/>
      <c r="B211" s="179"/>
      <c r="C211" s="180"/>
      <c r="D211" s="180"/>
      <c r="E211" s="178"/>
      <c r="F211" s="178"/>
      <c r="G211" s="80"/>
      <c r="H211" s="86"/>
      <c r="I211" s="82"/>
      <c r="J211" s="83"/>
      <c r="K211" s="88"/>
      <c r="L211" s="85"/>
      <c r="M211" s="83"/>
      <c r="N211" s="134"/>
      <c r="O211" s="134"/>
      <c r="P211" s="134"/>
      <c r="Q211" s="134"/>
      <c r="R211" s="134"/>
      <c r="S211" s="134"/>
      <c r="T211" s="134"/>
      <c r="U211" s="134"/>
    </row>
    <row r="212" spans="1:21" ht="16.5" thickBot="1" x14ac:dyDescent="0.3">
      <c r="A212" s="183"/>
      <c r="B212" s="179"/>
      <c r="C212" s="180"/>
      <c r="D212" s="180"/>
      <c r="E212" s="178"/>
      <c r="F212" s="178"/>
      <c r="G212" s="80"/>
      <c r="H212" s="86"/>
      <c r="I212" s="82"/>
      <c r="J212" s="83"/>
      <c r="K212" s="88"/>
      <c r="L212" s="85"/>
      <c r="M212" s="83"/>
      <c r="N212" s="134"/>
      <c r="O212" s="134"/>
      <c r="P212" s="134"/>
      <c r="Q212" s="134"/>
      <c r="R212" s="134"/>
      <c r="S212" s="134"/>
      <c r="T212" s="134"/>
      <c r="U212" s="134"/>
    </row>
    <row r="213" spans="1:21" ht="16.5" thickBot="1" x14ac:dyDescent="0.3">
      <c r="A213" s="183"/>
      <c r="B213" s="179"/>
      <c r="C213" s="180"/>
      <c r="D213" s="180"/>
      <c r="E213" s="178"/>
      <c r="F213" s="178"/>
      <c r="G213" s="80"/>
      <c r="H213" s="86"/>
      <c r="I213" s="82"/>
      <c r="J213" s="83"/>
      <c r="K213" s="88"/>
      <c r="L213" s="85"/>
      <c r="M213" s="83"/>
      <c r="N213" s="134"/>
      <c r="O213" s="134"/>
      <c r="P213" s="134"/>
      <c r="Q213" s="134"/>
      <c r="R213" s="134"/>
      <c r="S213" s="134"/>
      <c r="T213" s="134"/>
      <c r="U213" s="134"/>
    </row>
    <row r="214" spans="1:21" ht="16.5" thickBot="1" x14ac:dyDescent="0.3">
      <c r="A214" s="183"/>
      <c r="B214" s="179"/>
      <c r="C214" s="180"/>
      <c r="D214" s="180"/>
      <c r="E214" s="178"/>
      <c r="F214" s="178"/>
      <c r="G214" s="80"/>
      <c r="H214" s="86"/>
      <c r="I214" s="82"/>
      <c r="J214" s="83"/>
      <c r="K214" s="88"/>
      <c r="L214" s="85"/>
      <c r="M214" s="83"/>
      <c r="N214" s="134"/>
      <c r="O214" s="134"/>
      <c r="P214" s="134"/>
      <c r="Q214" s="134"/>
      <c r="R214" s="134"/>
      <c r="S214" s="134"/>
      <c r="T214" s="134"/>
      <c r="U214" s="134"/>
    </row>
    <row r="215" spans="1:21" ht="16.5" thickBot="1" x14ac:dyDescent="0.3">
      <c r="A215" s="183"/>
      <c r="B215" s="179"/>
      <c r="C215" s="180"/>
      <c r="D215" s="180"/>
      <c r="E215" s="178"/>
      <c r="F215" s="178"/>
      <c r="G215" s="80"/>
      <c r="H215" s="86"/>
      <c r="I215" s="82"/>
      <c r="J215" s="83"/>
      <c r="K215" s="88"/>
      <c r="L215" s="85"/>
      <c r="M215" s="83"/>
      <c r="N215" s="134"/>
      <c r="O215" s="134"/>
      <c r="P215" s="134"/>
      <c r="Q215" s="134"/>
      <c r="R215" s="134"/>
      <c r="S215" s="134"/>
      <c r="T215" s="134"/>
      <c r="U215" s="134"/>
    </row>
    <row r="216" spans="1:21" ht="16.5" thickBot="1" x14ac:dyDescent="0.3">
      <c r="A216" s="183"/>
      <c r="B216" s="179"/>
      <c r="C216" s="180"/>
      <c r="D216" s="180"/>
      <c r="E216" s="178"/>
      <c r="F216" s="178"/>
      <c r="G216" s="80"/>
      <c r="H216" s="86"/>
      <c r="I216" s="82"/>
      <c r="J216" s="83"/>
      <c r="K216" s="88"/>
      <c r="L216" s="85"/>
      <c r="M216" s="83"/>
      <c r="N216" s="134"/>
      <c r="O216" s="134"/>
      <c r="P216" s="134"/>
      <c r="Q216" s="134"/>
      <c r="R216" s="134"/>
      <c r="S216" s="134"/>
      <c r="T216" s="134"/>
      <c r="U216" s="134"/>
    </row>
    <row r="217" spans="1:21" ht="16.5" thickBot="1" x14ac:dyDescent="0.3">
      <c r="A217" s="183"/>
      <c r="B217" s="179"/>
      <c r="C217" s="180"/>
      <c r="D217" s="180"/>
      <c r="E217" s="178"/>
      <c r="F217" s="178"/>
      <c r="G217" s="80"/>
      <c r="H217" s="86"/>
      <c r="I217" s="82"/>
      <c r="J217" s="83"/>
      <c r="K217" s="88"/>
      <c r="L217" s="85"/>
      <c r="M217" s="83"/>
      <c r="N217" s="134"/>
      <c r="O217" s="134"/>
      <c r="P217" s="134"/>
      <c r="Q217" s="134"/>
      <c r="R217" s="134"/>
      <c r="S217" s="134"/>
      <c r="T217" s="134"/>
      <c r="U217" s="134"/>
    </row>
    <row r="218" spans="1:21" ht="16.5" thickBot="1" x14ac:dyDescent="0.3">
      <c r="A218" s="183"/>
      <c r="B218" s="179"/>
      <c r="C218" s="180"/>
      <c r="D218" s="180"/>
      <c r="E218" s="178"/>
      <c r="F218" s="178"/>
      <c r="G218" s="80"/>
      <c r="H218" s="86"/>
      <c r="I218" s="82"/>
      <c r="J218" s="83"/>
      <c r="K218" s="88"/>
      <c r="L218" s="85"/>
      <c r="M218" s="83"/>
      <c r="N218" s="134"/>
      <c r="O218" s="134"/>
      <c r="P218" s="134"/>
      <c r="Q218" s="134"/>
      <c r="R218" s="134"/>
      <c r="S218" s="134"/>
      <c r="T218" s="134"/>
      <c r="U218" s="134"/>
    </row>
    <row r="219" spans="1:21" ht="16.5" thickBot="1" x14ac:dyDescent="0.3">
      <c r="A219" s="183"/>
      <c r="B219" s="179"/>
      <c r="C219" s="107"/>
      <c r="D219" s="108"/>
      <c r="E219" s="109"/>
      <c r="F219" s="108"/>
      <c r="G219" s="108"/>
      <c r="H219" s="110"/>
      <c r="I219" s="111"/>
      <c r="J219" s="116"/>
      <c r="K219" s="113"/>
      <c r="L219" s="114"/>
      <c r="M219" s="115"/>
      <c r="N219" s="134"/>
      <c r="O219" s="134"/>
      <c r="P219" s="134"/>
      <c r="Q219" s="134"/>
      <c r="R219" s="134"/>
      <c r="S219" s="134"/>
      <c r="T219" s="134"/>
      <c r="U219" s="134"/>
    </row>
    <row r="220" spans="1:21" ht="16.5" thickBot="1" x14ac:dyDescent="0.3">
      <c r="A220" s="183"/>
      <c r="B220" s="179" t="s">
        <v>91</v>
      </c>
      <c r="C220" s="180"/>
      <c r="D220" s="180"/>
      <c r="E220" s="178"/>
      <c r="F220" s="178"/>
      <c r="G220" s="106"/>
      <c r="H220" s="81"/>
      <c r="I220" s="82"/>
      <c r="J220" s="83"/>
      <c r="K220" s="88"/>
      <c r="L220" s="85"/>
      <c r="M220" s="83"/>
      <c r="N220" s="134"/>
      <c r="O220" s="134"/>
      <c r="P220" s="134"/>
      <c r="Q220" s="134"/>
      <c r="R220" s="134"/>
      <c r="S220" s="134"/>
      <c r="T220" s="134"/>
      <c r="U220" s="134"/>
    </row>
    <row r="221" spans="1:21" ht="16.5" thickBot="1" x14ac:dyDescent="0.3">
      <c r="A221" s="183"/>
      <c r="B221" s="179"/>
      <c r="C221" s="180"/>
      <c r="D221" s="180"/>
      <c r="E221" s="178"/>
      <c r="F221" s="178"/>
      <c r="G221" s="80"/>
      <c r="H221" s="98"/>
      <c r="I221" s="82"/>
      <c r="J221" s="83"/>
      <c r="K221" s="88"/>
      <c r="L221" s="85"/>
      <c r="M221" s="83"/>
      <c r="N221" s="134"/>
      <c r="O221" s="134"/>
      <c r="P221" s="134"/>
      <c r="Q221" s="134"/>
      <c r="R221" s="134"/>
      <c r="S221" s="134"/>
      <c r="T221" s="134"/>
      <c r="U221" s="134"/>
    </row>
    <row r="222" spans="1:21" ht="16.5" thickBot="1" x14ac:dyDescent="0.3">
      <c r="A222" s="183"/>
      <c r="B222" s="179"/>
      <c r="C222" s="180"/>
      <c r="D222" s="180"/>
      <c r="E222" s="178"/>
      <c r="F222" s="178"/>
      <c r="G222" s="80"/>
      <c r="H222" s="98"/>
      <c r="I222" s="82"/>
      <c r="J222" s="83"/>
      <c r="K222" s="88"/>
      <c r="L222" s="85"/>
      <c r="M222" s="83"/>
      <c r="N222" s="134"/>
      <c r="O222" s="134"/>
      <c r="P222" s="134"/>
      <c r="Q222" s="134"/>
      <c r="R222" s="134"/>
      <c r="S222" s="134"/>
      <c r="T222" s="134"/>
      <c r="U222" s="134"/>
    </row>
    <row r="223" spans="1:21" ht="16.5" thickBot="1" x14ac:dyDescent="0.3">
      <c r="A223" s="183"/>
      <c r="B223" s="179"/>
      <c r="C223" s="180"/>
      <c r="D223" s="180"/>
      <c r="E223" s="178"/>
      <c r="F223" s="178"/>
      <c r="G223" s="99"/>
      <c r="H223" s="98"/>
      <c r="I223" s="82"/>
      <c r="J223" s="83"/>
      <c r="K223" s="88"/>
      <c r="L223" s="85"/>
      <c r="M223" s="83"/>
      <c r="N223" s="134"/>
      <c r="O223" s="134"/>
      <c r="P223" s="134"/>
      <c r="Q223" s="134"/>
      <c r="R223" s="134"/>
      <c r="S223" s="134"/>
      <c r="T223" s="134"/>
      <c r="U223" s="134"/>
    </row>
    <row r="224" spans="1:21" ht="16.5" thickBot="1" x14ac:dyDescent="0.3">
      <c r="A224" s="183"/>
      <c r="B224" s="179"/>
      <c r="C224" s="180"/>
      <c r="D224" s="180"/>
      <c r="E224" s="178"/>
      <c r="F224" s="178"/>
      <c r="G224" s="80"/>
      <c r="H224" s="86"/>
      <c r="I224" s="82"/>
      <c r="J224" s="83"/>
      <c r="K224" s="88"/>
      <c r="L224" s="85"/>
      <c r="M224" s="83"/>
      <c r="N224" s="134"/>
      <c r="O224" s="134"/>
      <c r="P224" s="134"/>
      <c r="Q224" s="134"/>
      <c r="R224" s="134"/>
      <c r="S224" s="134"/>
      <c r="T224" s="134"/>
      <c r="U224" s="134"/>
    </row>
    <row r="225" spans="1:21" ht="16.5" thickBot="1" x14ac:dyDescent="0.3">
      <c r="A225" s="183"/>
      <c r="B225" s="179"/>
      <c r="C225" s="180"/>
      <c r="D225" s="180"/>
      <c r="E225" s="178"/>
      <c r="F225" s="178"/>
      <c r="G225" s="80"/>
      <c r="H225" s="86"/>
      <c r="I225" s="82"/>
      <c r="J225" s="83"/>
      <c r="K225" s="88"/>
      <c r="L225" s="85"/>
      <c r="M225" s="83"/>
      <c r="N225" s="134"/>
      <c r="O225" s="134"/>
      <c r="P225" s="134"/>
      <c r="Q225" s="134"/>
      <c r="R225" s="134"/>
      <c r="S225" s="134"/>
      <c r="T225" s="134"/>
      <c r="U225" s="134"/>
    </row>
    <row r="226" spans="1:21" ht="16.5" thickBot="1" x14ac:dyDescent="0.3">
      <c r="A226" s="183"/>
      <c r="B226" s="179"/>
      <c r="C226" s="180"/>
      <c r="D226" s="180"/>
      <c r="E226" s="178"/>
      <c r="F226" s="178"/>
      <c r="G226" s="80"/>
      <c r="H226" s="86"/>
      <c r="I226" s="82"/>
      <c r="J226" s="83"/>
      <c r="K226" s="88"/>
      <c r="L226" s="85"/>
      <c r="M226" s="83"/>
      <c r="N226" s="134"/>
      <c r="O226" s="134"/>
      <c r="P226" s="134"/>
      <c r="Q226" s="134"/>
      <c r="R226" s="134"/>
      <c r="S226" s="134"/>
      <c r="T226" s="134"/>
      <c r="U226" s="134"/>
    </row>
    <row r="227" spans="1:21" ht="16.5" thickBot="1" x14ac:dyDescent="0.3">
      <c r="A227" s="183"/>
      <c r="B227" s="179"/>
      <c r="C227" s="180"/>
      <c r="D227" s="180"/>
      <c r="E227" s="178"/>
      <c r="F227" s="178"/>
      <c r="G227" s="80"/>
      <c r="H227" s="86"/>
      <c r="I227" s="82"/>
      <c r="J227" s="83"/>
      <c r="K227" s="88"/>
      <c r="L227" s="85"/>
      <c r="M227" s="83"/>
      <c r="N227" s="134"/>
      <c r="O227" s="134"/>
      <c r="P227" s="134"/>
      <c r="Q227" s="134"/>
      <c r="R227" s="134"/>
      <c r="S227" s="134"/>
      <c r="T227" s="134"/>
      <c r="U227" s="134"/>
    </row>
    <row r="228" spans="1:21" ht="16.5" thickBot="1" x14ac:dyDescent="0.3">
      <c r="A228" s="183"/>
      <c r="B228" s="179"/>
      <c r="C228" s="180"/>
      <c r="D228" s="180"/>
      <c r="E228" s="178"/>
      <c r="F228" s="178"/>
      <c r="G228" s="80"/>
      <c r="H228" s="86"/>
      <c r="I228" s="82"/>
      <c r="J228" s="83"/>
      <c r="K228" s="88"/>
      <c r="L228" s="85"/>
      <c r="M228" s="83"/>
      <c r="N228" s="134"/>
      <c r="O228" s="134"/>
      <c r="P228" s="134"/>
      <c r="Q228" s="134"/>
      <c r="R228" s="134"/>
      <c r="S228" s="134"/>
      <c r="T228" s="134"/>
      <c r="U228" s="134"/>
    </row>
    <row r="229" spans="1:21" ht="16.5" thickBot="1" x14ac:dyDescent="0.3">
      <c r="A229" s="183"/>
      <c r="B229" s="179"/>
      <c r="C229" s="180"/>
      <c r="D229" s="180"/>
      <c r="E229" s="178"/>
      <c r="F229" s="178"/>
      <c r="G229" s="80"/>
      <c r="H229" s="86"/>
      <c r="I229" s="82"/>
      <c r="J229" s="83"/>
      <c r="K229" s="88"/>
      <c r="L229" s="85"/>
      <c r="M229" s="83"/>
      <c r="N229" s="134"/>
      <c r="O229" s="134"/>
      <c r="P229" s="134"/>
      <c r="Q229" s="134"/>
      <c r="R229" s="134"/>
      <c r="S229" s="134"/>
      <c r="T229" s="134"/>
      <c r="U229" s="134"/>
    </row>
    <row r="230" spans="1:21" ht="16.5" thickBot="1" x14ac:dyDescent="0.3">
      <c r="A230" s="183"/>
      <c r="B230" s="179"/>
      <c r="C230" s="180"/>
      <c r="D230" s="180"/>
      <c r="E230" s="178"/>
      <c r="F230" s="178"/>
      <c r="G230" s="80"/>
      <c r="H230" s="86"/>
      <c r="I230" s="82"/>
      <c r="J230" s="83"/>
      <c r="K230" s="88"/>
      <c r="L230" s="85"/>
      <c r="M230" s="83"/>
      <c r="N230" s="134"/>
      <c r="O230" s="134"/>
      <c r="P230" s="134"/>
      <c r="Q230" s="134"/>
      <c r="R230" s="134"/>
      <c r="S230" s="134"/>
      <c r="T230" s="134"/>
      <c r="U230" s="134"/>
    </row>
    <row r="231" spans="1:21" ht="16.5" thickBot="1" x14ac:dyDescent="0.3">
      <c r="A231" s="183"/>
      <c r="B231" s="179"/>
      <c r="C231" s="180"/>
      <c r="D231" s="180"/>
      <c r="E231" s="178"/>
      <c r="F231" s="178"/>
      <c r="G231" s="80"/>
      <c r="H231" s="86"/>
      <c r="I231" s="82"/>
      <c r="J231" s="83"/>
      <c r="K231" s="88"/>
      <c r="L231" s="85"/>
      <c r="M231" s="83"/>
      <c r="N231" s="134"/>
      <c r="O231" s="134"/>
      <c r="P231" s="134"/>
      <c r="Q231" s="134"/>
      <c r="R231" s="134"/>
      <c r="S231" s="134"/>
      <c r="T231" s="134"/>
      <c r="U231" s="134"/>
    </row>
    <row r="232" spans="1:21" ht="16.5" thickBot="1" x14ac:dyDescent="0.3">
      <c r="A232" s="183"/>
      <c r="B232" s="179"/>
      <c r="C232" s="107"/>
      <c r="D232" s="108"/>
      <c r="E232" s="109"/>
      <c r="F232" s="108"/>
      <c r="G232" s="108"/>
      <c r="H232" s="110"/>
      <c r="I232" s="111"/>
      <c r="J232" s="116"/>
      <c r="K232" s="113"/>
      <c r="L232" s="114"/>
      <c r="M232" s="115"/>
      <c r="N232" s="134"/>
      <c r="O232" s="134"/>
      <c r="P232" s="134"/>
      <c r="Q232" s="134"/>
      <c r="R232" s="134"/>
      <c r="S232" s="134"/>
      <c r="T232" s="134"/>
      <c r="U232" s="134"/>
    </row>
    <row r="233" spans="1:21" ht="16.5" thickBot="1" x14ac:dyDescent="0.3">
      <c r="A233" s="183"/>
      <c r="B233" s="179" t="s">
        <v>92</v>
      </c>
      <c r="C233" s="180"/>
      <c r="D233" s="180"/>
      <c r="E233" s="178"/>
      <c r="F233" s="178"/>
      <c r="G233" s="106"/>
      <c r="H233" s="81"/>
      <c r="I233" s="82"/>
      <c r="J233" s="83"/>
      <c r="K233" s="88"/>
      <c r="L233" s="85"/>
      <c r="M233" s="83"/>
      <c r="N233" s="134"/>
      <c r="O233" s="134"/>
      <c r="P233" s="134"/>
      <c r="Q233" s="134"/>
      <c r="R233" s="134"/>
      <c r="S233" s="134"/>
      <c r="T233" s="134"/>
      <c r="U233" s="134"/>
    </row>
    <row r="234" spans="1:21" ht="16.5" thickBot="1" x14ac:dyDescent="0.3">
      <c r="A234" s="183"/>
      <c r="B234" s="179"/>
      <c r="C234" s="180"/>
      <c r="D234" s="180"/>
      <c r="E234" s="178"/>
      <c r="F234" s="178"/>
      <c r="G234" s="80"/>
      <c r="H234" s="98"/>
      <c r="I234" s="82"/>
      <c r="J234" s="83"/>
      <c r="K234" s="88"/>
      <c r="L234" s="85"/>
      <c r="M234" s="83"/>
      <c r="N234" s="134"/>
      <c r="O234" s="134"/>
      <c r="P234" s="134"/>
      <c r="Q234" s="134"/>
      <c r="R234" s="134"/>
      <c r="S234" s="134"/>
      <c r="T234" s="134"/>
      <c r="U234" s="134"/>
    </row>
    <row r="235" spans="1:21" ht="16.5" thickBot="1" x14ac:dyDescent="0.3">
      <c r="A235" s="183"/>
      <c r="B235" s="179"/>
      <c r="C235" s="180"/>
      <c r="D235" s="180"/>
      <c r="E235" s="178"/>
      <c r="F235" s="178"/>
      <c r="G235" s="80"/>
      <c r="H235" s="98"/>
      <c r="I235" s="82"/>
      <c r="J235" s="83"/>
      <c r="K235" s="88"/>
      <c r="L235" s="85"/>
      <c r="M235" s="83"/>
      <c r="N235" s="134"/>
      <c r="O235" s="134"/>
      <c r="P235" s="134"/>
      <c r="Q235" s="134"/>
      <c r="R235" s="134"/>
      <c r="S235" s="134"/>
      <c r="T235" s="134"/>
      <c r="U235" s="134"/>
    </row>
    <row r="236" spans="1:21" ht="16.5" thickBot="1" x14ac:dyDescent="0.3">
      <c r="A236" s="183"/>
      <c r="B236" s="179"/>
      <c r="C236" s="180"/>
      <c r="D236" s="180"/>
      <c r="E236" s="178"/>
      <c r="F236" s="178"/>
      <c r="G236" s="99"/>
      <c r="H236" s="98"/>
      <c r="I236" s="82"/>
      <c r="J236" s="83"/>
      <c r="K236" s="88"/>
      <c r="L236" s="85"/>
      <c r="M236" s="83"/>
      <c r="N236" s="134"/>
      <c r="O236" s="134"/>
      <c r="P236" s="134"/>
      <c r="Q236" s="134"/>
      <c r="R236" s="134"/>
      <c r="S236" s="134"/>
      <c r="T236" s="134"/>
      <c r="U236" s="134"/>
    </row>
    <row r="237" spans="1:21" ht="16.5" thickBot="1" x14ac:dyDescent="0.3">
      <c r="A237" s="183"/>
      <c r="B237" s="179"/>
      <c r="C237" s="180"/>
      <c r="D237" s="180"/>
      <c r="E237" s="178"/>
      <c r="F237" s="178"/>
      <c r="G237" s="80"/>
      <c r="H237" s="86"/>
      <c r="I237" s="82"/>
      <c r="J237" s="83"/>
      <c r="K237" s="88"/>
      <c r="L237" s="85"/>
      <c r="M237" s="83"/>
      <c r="N237" s="134"/>
      <c r="O237" s="134"/>
      <c r="P237" s="134"/>
      <c r="Q237" s="134"/>
      <c r="R237" s="134"/>
      <c r="S237" s="134"/>
      <c r="T237" s="134"/>
      <c r="U237" s="134"/>
    </row>
    <row r="238" spans="1:21" ht="16.5" thickBot="1" x14ac:dyDescent="0.3">
      <c r="A238" s="183"/>
      <c r="B238" s="179"/>
      <c r="C238" s="180"/>
      <c r="D238" s="180"/>
      <c r="E238" s="178"/>
      <c r="F238" s="178"/>
      <c r="G238" s="80"/>
      <c r="H238" s="86"/>
      <c r="I238" s="82"/>
      <c r="J238" s="83"/>
      <c r="K238" s="88"/>
      <c r="L238" s="85"/>
      <c r="M238" s="83"/>
      <c r="N238" s="134"/>
      <c r="O238" s="134"/>
      <c r="P238" s="134"/>
      <c r="Q238" s="134"/>
      <c r="R238" s="134"/>
      <c r="S238" s="134"/>
      <c r="T238" s="134"/>
      <c r="U238" s="134"/>
    </row>
    <row r="239" spans="1:21" ht="16.5" thickBot="1" x14ac:dyDescent="0.3">
      <c r="A239" s="183"/>
      <c r="B239" s="179"/>
      <c r="C239" s="180"/>
      <c r="D239" s="180"/>
      <c r="E239" s="178"/>
      <c r="F239" s="178"/>
      <c r="G239" s="80"/>
      <c r="H239" s="86"/>
      <c r="I239" s="82"/>
      <c r="J239" s="83"/>
      <c r="K239" s="88"/>
      <c r="L239" s="85"/>
      <c r="M239" s="83"/>
      <c r="N239" s="134"/>
      <c r="O239" s="134"/>
      <c r="P239" s="134"/>
      <c r="Q239" s="134"/>
      <c r="R239" s="134"/>
      <c r="S239" s="134"/>
      <c r="T239" s="134"/>
      <c r="U239" s="134"/>
    </row>
    <row r="240" spans="1:21" ht="16.5" thickBot="1" x14ac:dyDescent="0.3">
      <c r="A240" s="183"/>
      <c r="B240" s="179"/>
      <c r="C240" s="180"/>
      <c r="D240" s="180"/>
      <c r="E240" s="178"/>
      <c r="F240" s="178"/>
      <c r="G240" s="99"/>
      <c r="H240" s="86"/>
      <c r="I240" s="82"/>
      <c r="J240" s="83"/>
      <c r="K240" s="88"/>
      <c r="L240" s="85"/>
      <c r="M240" s="83"/>
      <c r="N240" s="134"/>
      <c r="O240" s="134"/>
      <c r="P240" s="134"/>
      <c r="Q240" s="134"/>
      <c r="R240" s="134"/>
      <c r="S240" s="134"/>
      <c r="T240" s="134"/>
      <c r="U240" s="134"/>
    </row>
    <row r="241" spans="1:21" ht="16.5" thickBot="1" x14ac:dyDescent="0.3">
      <c r="A241" s="183"/>
      <c r="B241" s="179"/>
      <c r="C241" s="180"/>
      <c r="D241" s="180"/>
      <c r="E241" s="178"/>
      <c r="F241" s="178"/>
      <c r="G241" s="80"/>
      <c r="H241" s="86"/>
      <c r="I241" s="82"/>
      <c r="J241" s="83"/>
      <c r="K241" s="88"/>
      <c r="L241" s="85"/>
      <c r="M241" s="83"/>
      <c r="N241" s="134"/>
      <c r="O241" s="134"/>
      <c r="P241" s="134"/>
      <c r="Q241" s="134"/>
      <c r="R241" s="134"/>
      <c r="S241" s="134"/>
      <c r="T241" s="134"/>
      <c r="U241" s="134"/>
    </row>
    <row r="242" spans="1:21" ht="16.5" thickBot="1" x14ac:dyDescent="0.3">
      <c r="A242" s="183"/>
      <c r="B242" s="179"/>
      <c r="C242" s="180"/>
      <c r="D242" s="180"/>
      <c r="E242" s="178"/>
      <c r="F242" s="178"/>
      <c r="G242" s="80"/>
      <c r="H242" s="86"/>
      <c r="I242" s="82"/>
      <c r="J242" s="83"/>
      <c r="K242" s="88"/>
      <c r="L242" s="85"/>
      <c r="M242" s="83"/>
      <c r="N242" s="134"/>
      <c r="O242" s="134"/>
      <c r="P242" s="134"/>
      <c r="Q242" s="134"/>
      <c r="R242" s="134"/>
      <c r="S242" s="134"/>
      <c r="T242" s="134"/>
      <c r="U242" s="134"/>
    </row>
    <row r="243" spans="1:21" ht="16.5" thickBot="1" x14ac:dyDescent="0.3">
      <c r="A243" s="183"/>
      <c r="B243" s="179"/>
      <c r="C243" s="180"/>
      <c r="D243" s="180"/>
      <c r="E243" s="178"/>
      <c r="F243" s="178"/>
      <c r="G243" s="80"/>
      <c r="H243" s="86"/>
      <c r="I243" s="82"/>
      <c r="J243" s="83"/>
      <c r="K243" s="88"/>
      <c r="L243" s="85"/>
      <c r="M243" s="83"/>
      <c r="N243" s="134"/>
      <c r="O243" s="134"/>
      <c r="P243" s="134"/>
      <c r="Q243" s="134"/>
      <c r="R243" s="134"/>
      <c r="S243" s="134"/>
      <c r="T243" s="134"/>
      <c r="U243" s="134"/>
    </row>
    <row r="244" spans="1:21" ht="16.5" thickBot="1" x14ac:dyDescent="0.3">
      <c r="A244" s="183"/>
      <c r="B244" s="179"/>
      <c r="C244" s="180"/>
      <c r="D244" s="180"/>
      <c r="E244" s="178"/>
      <c r="F244" s="178"/>
      <c r="G244" s="80"/>
      <c r="H244" s="86"/>
      <c r="I244" s="82"/>
      <c r="J244" s="83"/>
      <c r="K244" s="88"/>
      <c r="L244" s="85"/>
      <c r="M244" s="83"/>
      <c r="N244" s="134"/>
      <c r="O244" s="134"/>
      <c r="P244" s="134"/>
      <c r="Q244" s="134"/>
      <c r="R244" s="134"/>
      <c r="S244" s="134"/>
      <c r="T244" s="134"/>
      <c r="U244" s="134"/>
    </row>
    <row r="245" spans="1:21" ht="16.5" thickBot="1" x14ac:dyDescent="0.3">
      <c r="A245" s="183"/>
      <c r="B245" s="179"/>
      <c r="C245" s="107"/>
      <c r="D245" s="108"/>
      <c r="E245" s="109"/>
      <c r="F245" s="108"/>
      <c r="G245" s="108"/>
      <c r="H245" s="110"/>
      <c r="I245" s="111"/>
      <c r="J245" s="116"/>
      <c r="K245" s="113"/>
      <c r="L245" s="114"/>
      <c r="M245" s="115"/>
      <c r="N245" s="134"/>
      <c r="O245" s="134"/>
      <c r="P245" s="134"/>
      <c r="Q245" s="134"/>
      <c r="R245" s="134"/>
      <c r="S245" s="134"/>
      <c r="T245" s="134"/>
      <c r="U245" s="134"/>
    </row>
    <row r="246" spans="1:21" ht="16.5" thickBot="1" x14ac:dyDescent="0.3">
      <c r="A246" s="183"/>
      <c r="B246" s="179" t="s">
        <v>93</v>
      </c>
      <c r="C246" s="180"/>
      <c r="D246" s="180"/>
      <c r="E246" s="178"/>
      <c r="F246" s="178"/>
      <c r="G246" s="106"/>
      <c r="H246" s="81"/>
      <c r="I246" s="82"/>
      <c r="J246" s="83"/>
      <c r="K246" s="88"/>
      <c r="L246" s="85"/>
      <c r="M246" s="83"/>
      <c r="N246" s="134"/>
      <c r="O246" s="134"/>
      <c r="P246" s="134"/>
      <c r="Q246" s="134"/>
      <c r="R246" s="134"/>
      <c r="S246" s="134"/>
      <c r="T246" s="134"/>
      <c r="U246" s="134"/>
    </row>
    <row r="247" spans="1:21" ht="16.5" thickBot="1" x14ac:dyDescent="0.3">
      <c r="A247" s="183"/>
      <c r="B247" s="179"/>
      <c r="C247" s="180"/>
      <c r="D247" s="180"/>
      <c r="E247" s="178"/>
      <c r="F247" s="178"/>
      <c r="G247" s="80"/>
      <c r="H247" s="98"/>
      <c r="I247" s="82"/>
      <c r="J247" s="83"/>
      <c r="K247" s="88"/>
      <c r="L247" s="85"/>
      <c r="M247" s="83"/>
      <c r="N247" s="134"/>
      <c r="O247" s="134"/>
      <c r="P247" s="134"/>
      <c r="Q247" s="134"/>
      <c r="R247" s="134"/>
      <c r="S247" s="134"/>
      <c r="T247" s="134"/>
      <c r="U247" s="134"/>
    </row>
    <row r="248" spans="1:21" ht="16.5" thickBot="1" x14ac:dyDescent="0.3">
      <c r="A248" s="183"/>
      <c r="B248" s="179"/>
      <c r="C248" s="180"/>
      <c r="D248" s="180"/>
      <c r="E248" s="178"/>
      <c r="F248" s="178"/>
      <c r="G248" s="80"/>
      <c r="H248" s="98"/>
      <c r="I248" s="82"/>
      <c r="J248" s="83"/>
      <c r="K248" s="88"/>
      <c r="L248" s="85"/>
      <c r="M248" s="83"/>
      <c r="N248" s="134"/>
      <c r="O248" s="134"/>
      <c r="P248" s="134"/>
      <c r="Q248" s="134"/>
      <c r="R248" s="134"/>
      <c r="S248" s="134"/>
      <c r="T248" s="134"/>
      <c r="U248" s="134"/>
    </row>
    <row r="249" spans="1:21" ht="16.5" thickBot="1" x14ac:dyDescent="0.3">
      <c r="A249" s="183"/>
      <c r="B249" s="179"/>
      <c r="C249" s="180"/>
      <c r="D249" s="180"/>
      <c r="E249" s="178"/>
      <c r="F249" s="178"/>
      <c r="G249" s="99"/>
      <c r="H249" s="98"/>
      <c r="I249" s="82"/>
      <c r="J249" s="83"/>
      <c r="K249" s="88"/>
      <c r="L249" s="85"/>
      <c r="M249" s="83"/>
      <c r="N249" s="134"/>
      <c r="O249" s="134"/>
      <c r="P249" s="134"/>
      <c r="Q249" s="134"/>
      <c r="R249" s="134"/>
      <c r="S249" s="134"/>
      <c r="T249" s="134"/>
      <c r="U249" s="134"/>
    </row>
    <row r="250" spans="1:21" ht="16.5" thickBot="1" x14ac:dyDescent="0.3">
      <c r="A250" s="183"/>
      <c r="B250" s="179"/>
      <c r="C250" s="180"/>
      <c r="D250" s="180"/>
      <c r="E250" s="178"/>
      <c r="F250" s="178"/>
      <c r="G250" s="80"/>
      <c r="H250" s="86"/>
      <c r="I250" s="82"/>
      <c r="J250" s="83"/>
      <c r="K250" s="88"/>
      <c r="L250" s="85"/>
      <c r="M250" s="83"/>
      <c r="N250" s="134"/>
      <c r="O250" s="134"/>
      <c r="P250" s="134"/>
      <c r="Q250" s="134"/>
      <c r="R250" s="134"/>
      <c r="S250" s="134"/>
      <c r="T250" s="134"/>
      <c r="U250" s="134"/>
    </row>
    <row r="251" spans="1:21" ht="16.5" thickBot="1" x14ac:dyDescent="0.3">
      <c r="A251" s="183"/>
      <c r="B251" s="179"/>
      <c r="C251" s="180"/>
      <c r="D251" s="180"/>
      <c r="E251" s="178"/>
      <c r="F251" s="178"/>
      <c r="G251" s="80"/>
      <c r="H251" s="86"/>
      <c r="I251" s="82"/>
      <c r="J251" s="83"/>
      <c r="K251" s="88"/>
      <c r="L251" s="85"/>
      <c r="M251" s="83"/>
      <c r="N251" s="134"/>
      <c r="O251" s="134"/>
      <c r="P251" s="134"/>
      <c r="Q251" s="134"/>
      <c r="R251" s="134"/>
      <c r="S251" s="134"/>
      <c r="T251" s="134"/>
      <c r="U251" s="134"/>
    </row>
    <row r="252" spans="1:21" ht="16.5" thickBot="1" x14ac:dyDescent="0.3">
      <c r="A252" s="183"/>
      <c r="B252" s="179"/>
      <c r="C252" s="180"/>
      <c r="D252" s="180"/>
      <c r="E252" s="178"/>
      <c r="F252" s="178"/>
      <c r="G252" s="80"/>
      <c r="H252" s="86"/>
      <c r="I252" s="82"/>
      <c r="J252" s="83"/>
      <c r="K252" s="88"/>
      <c r="L252" s="85"/>
      <c r="M252" s="83"/>
      <c r="N252" s="134"/>
      <c r="O252" s="134"/>
      <c r="P252" s="134"/>
      <c r="Q252" s="134"/>
      <c r="R252" s="134"/>
      <c r="S252" s="134"/>
      <c r="T252" s="134"/>
      <c r="U252" s="134"/>
    </row>
    <row r="253" spans="1:21" ht="16.5" thickBot="1" x14ac:dyDescent="0.3">
      <c r="A253" s="183"/>
      <c r="B253" s="179"/>
      <c r="C253" s="180"/>
      <c r="D253" s="180"/>
      <c r="E253" s="178"/>
      <c r="F253" s="178"/>
      <c r="G253" s="80"/>
      <c r="H253" s="86"/>
      <c r="I253" s="82"/>
      <c r="J253" s="83"/>
      <c r="K253" s="88"/>
      <c r="L253" s="85"/>
      <c r="M253" s="83"/>
      <c r="N253" s="134"/>
      <c r="O253" s="134"/>
      <c r="P253" s="134"/>
      <c r="Q253" s="134"/>
      <c r="R253" s="134"/>
      <c r="S253" s="134"/>
      <c r="T253" s="134"/>
      <c r="U253" s="134"/>
    </row>
    <row r="254" spans="1:21" ht="16.5" thickBot="1" x14ac:dyDescent="0.3">
      <c r="A254" s="183"/>
      <c r="B254" s="179"/>
      <c r="C254" s="180"/>
      <c r="D254" s="180"/>
      <c r="E254" s="178"/>
      <c r="F254" s="178"/>
      <c r="G254" s="80"/>
      <c r="H254" s="86"/>
      <c r="I254" s="82"/>
      <c r="J254" s="83"/>
      <c r="K254" s="88"/>
      <c r="L254" s="85"/>
      <c r="M254" s="83"/>
      <c r="N254" s="134"/>
      <c r="O254" s="134"/>
      <c r="P254" s="134"/>
      <c r="Q254" s="134"/>
      <c r="R254" s="134"/>
      <c r="S254" s="134"/>
      <c r="T254" s="134"/>
      <c r="U254" s="134"/>
    </row>
    <row r="255" spans="1:21" ht="16.5" thickBot="1" x14ac:dyDescent="0.3">
      <c r="A255" s="183"/>
      <c r="B255" s="179"/>
      <c r="C255" s="180"/>
      <c r="D255" s="180"/>
      <c r="E255" s="178"/>
      <c r="F255" s="178"/>
      <c r="G255" s="80"/>
      <c r="H255" s="86"/>
      <c r="I255" s="82"/>
      <c r="J255" s="83"/>
      <c r="K255" s="88"/>
      <c r="L255" s="85"/>
      <c r="M255" s="83"/>
      <c r="N255" s="134"/>
      <c r="O255" s="134"/>
      <c r="P255" s="134"/>
      <c r="Q255" s="134"/>
      <c r="R255" s="134"/>
      <c r="S255" s="134"/>
      <c r="T255" s="134"/>
      <c r="U255" s="134"/>
    </row>
    <row r="256" spans="1:21" ht="16.5" thickBot="1" x14ac:dyDescent="0.3">
      <c r="A256" s="183"/>
      <c r="B256" s="179"/>
      <c r="C256" s="180"/>
      <c r="D256" s="180"/>
      <c r="E256" s="178"/>
      <c r="F256" s="178"/>
      <c r="G256" s="80"/>
      <c r="H256" s="86"/>
      <c r="I256" s="82"/>
      <c r="J256" s="83"/>
      <c r="K256" s="88"/>
      <c r="L256" s="85"/>
      <c r="M256" s="83"/>
      <c r="N256" s="134"/>
      <c r="O256" s="134"/>
      <c r="P256" s="134"/>
      <c r="Q256" s="134"/>
      <c r="R256" s="134"/>
      <c r="S256" s="134"/>
      <c r="T256" s="134"/>
      <c r="U256" s="134"/>
    </row>
    <row r="257" spans="1:21" ht="16.5" thickBot="1" x14ac:dyDescent="0.3">
      <c r="A257" s="183"/>
      <c r="B257" s="179"/>
      <c r="C257" s="180"/>
      <c r="D257" s="180"/>
      <c r="E257" s="178"/>
      <c r="F257" s="178"/>
      <c r="G257" s="80"/>
      <c r="H257" s="86"/>
      <c r="I257" s="82"/>
      <c r="J257" s="83"/>
      <c r="K257" s="88"/>
      <c r="L257" s="85"/>
      <c r="M257" s="83"/>
      <c r="N257" s="134"/>
      <c r="O257" s="134"/>
      <c r="P257" s="134"/>
      <c r="Q257" s="134"/>
      <c r="R257" s="134"/>
      <c r="S257" s="134"/>
      <c r="T257" s="134"/>
      <c r="U257" s="134"/>
    </row>
    <row r="258" spans="1:21" ht="16.5" thickBot="1" x14ac:dyDescent="0.3">
      <c r="A258" s="183"/>
      <c r="B258" s="179"/>
      <c r="C258" s="107"/>
      <c r="D258" s="108"/>
      <c r="E258" s="109"/>
      <c r="F258" s="108"/>
      <c r="G258" s="108"/>
      <c r="H258" s="110"/>
      <c r="I258" s="111"/>
      <c r="J258" s="116"/>
      <c r="K258" s="113"/>
      <c r="L258" s="114"/>
      <c r="M258" s="115"/>
      <c r="N258" s="134"/>
      <c r="O258" s="134"/>
      <c r="P258" s="134"/>
      <c r="Q258" s="134"/>
      <c r="R258" s="134"/>
      <c r="S258" s="134"/>
      <c r="T258" s="134"/>
      <c r="U258" s="134"/>
    </row>
    <row r="259" spans="1:21" ht="16.5" thickBot="1" x14ac:dyDescent="0.3">
      <c r="A259" s="183"/>
      <c r="B259" s="179" t="s">
        <v>94</v>
      </c>
      <c r="C259" s="180"/>
      <c r="D259" s="180"/>
      <c r="E259" s="178"/>
      <c r="F259" s="178"/>
      <c r="G259" s="106"/>
      <c r="H259" s="81"/>
      <c r="I259" s="82"/>
      <c r="J259" s="83"/>
      <c r="K259" s="88"/>
      <c r="L259" s="85"/>
      <c r="M259" s="83"/>
      <c r="N259" s="134"/>
      <c r="O259" s="134"/>
      <c r="P259" s="134"/>
      <c r="Q259" s="134"/>
      <c r="R259" s="134"/>
      <c r="S259" s="134"/>
      <c r="T259" s="134"/>
      <c r="U259" s="134"/>
    </row>
    <row r="260" spans="1:21" ht="16.5" thickBot="1" x14ac:dyDescent="0.3">
      <c r="A260" s="183"/>
      <c r="B260" s="179"/>
      <c r="C260" s="180"/>
      <c r="D260" s="180"/>
      <c r="E260" s="178"/>
      <c r="F260" s="178"/>
      <c r="G260" s="80"/>
      <c r="H260" s="98"/>
      <c r="I260" s="82"/>
      <c r="J260" s="83"/>
      <c r="K260" s="88"/>
      <c r="L260" s="85"/>
      <c r="M260" s="83"/>
      <c r="N260" s="134"/>
      <c r="O260" s="134"/>
      <c r="P260" s="134"/>
      <c r="Q260" s="134"/>
      <c r="R260" s="134"/>
      <c r="S260" s="134"/>
      <c r="T260" s="134"/>
      <c r="U260" s="134"/>
    </row>
    <row r="261" spans="1:21" ht="16.5" thickBot="1" x14ac:dyDescent="0.3">
      <c r="A261" s="183"/>
      <c r="B261" s="179"/>
      <c r="C261" s="180"/>
      <c r="D261" s="180"/>
      <c r="E261" s="178"/>
      <c r="F261" s="178"/>
      <c r="G261" s="80"/>
      <c r="H261" s="98"/>
      <c r="I261" s="82"/>
      <c r="J261" s="83"/>
      <c r="K261" s="88"/>
      <c r="L261" s="85"/>
      <c r="M261" s="83"/>
      <c r="N261" s="134"/>
      <c r="O261" s="134"/>
      <c r="P261" s="134"/>
      <c r="Q261" s="134"/>
      <c r="R261" s="134"/>
      <c r="S261" s="134"/>
      <c r="T261" s="134"/>
      <c r="U261" s="134"/>
    </row>
    <row r="262" spans="1:21" ht="16.5" thickBot="1" x14ac:dyDescent="0.3">
      <c r="A262" s="183"/>
      <c r="B262" s="179"/>
      <c r="C262" s="180"/>
      <c r="D262" s="180"/>
      <c r="E262" s="178"/>
      <c r="F262" s="178"/>
      <c r="G262" s="99"/>
      <c r="H262" s="98"/>
      <c r="I262" s="82"/>
      <c r="J262" s="83"/>
      <c r="K262" s="88"/>
      <c r="L262" s="85"/>
      <c r="M262" s="83"/>
      <c r="N262" s="134"/>
      <c r="O262" s="134"/>
      <c r="P262" s="134"/>
      <c r="Q262" s="134"/>
      <c r="R262" s="134"/>
      <c r="S262" s="134"/>
      <c r="T262" s="134"/>
      <c r="U262" s="134"/>
    </row>
    <row r="263" spans="1:21" ht="16.5" thickBot="1" x14ac:dyDescent="0.3">
      <c r="A263" s="183"/>
      <c r="B263" s="179"/>
      <c r="C263" s="180"/>
      <c r="D263" s="180"/>
      <c r="E263" s="178"/>
      <c r="F263" s="178"/>
      <c r="G263" s="80"/>
      <c r="H263" s="86"/>
      <c r="I263" s="82"/>
      <c r="J263" s="83"/>
      <c r="K263" s="88"/>
      <c r="L263" s="85"/>
      <c r="M263" s="83"/>
      <c r="N263" s="134"/>
      <c r="O263" s="134"/>
      <c r="P263" s="134"/>
      <c r="Q263" s="134"/>
      <c r="R263" s="134"/>
      <c r="S263" s="134"/>
      <c r="T263" s="134"/>
      <c r="U263" s="134"/>
    </row>
    <row r="264" spans="1:21" ht="16.5" thickBot="1" x14ac:dyDescent="0.3">
      <c r="A264" s="183"/>
      <c r="B264" s="179"/>
      <c r="C264" s="180"/>
      <c r="D264" s="180"/>
      <c r="E264" s="178"/>
      <c r="F264" s="178"/>
      <c r="G264" s="80"/>
      <c r="H264" s="86"/>
      <c r="I264" s="82"/>
      <c r="J264" s="83"/>
      <c r="K264" s="88"/>
      <c r="L264" s="85"/>
      <c r="M264" s="83"/>
      <c r="N264" s="134"/>
      <c r="O264" s="134"/>
      <c r="P264" s="134"/>
      <c r="Q264" s="134"/>
      <c r="R264" s="134"/>
      <c r="S264" s="134"/>
      <c r="T264" s="134"/>
      <c r="U264" s="134"/>
    </row>
    <row r="265" spans="1:21" ht="16.5" thickBot="1" x14ac:dyDescent="0.3">
      <c r="A265" s="183"/>
      <c r="B265" s="179"/>
      <c r="C265" s="180"/>
      <c r="D265" s="180"/>
      <c r="E265" s="178"/>
      <c r="F265" s="178"/>
      <c r="G265" s="80"/>
      <c r="H265" s="86"/>
      <c r="I265" s="82"/>
      <c r="J265" s="83"/>
      <c r="K265" s="88"/>
      <c r="L265" s="85"/>
      <c r="M265" s="83"/>
      <c r="N265" s="134"/>
      <c r="O265" s="134"/>
      <c r="P265" s="134"/>
      <c r="Q265" s="134"/>
      <c r="R265" s="134"/>
      <c r="S265" s="134"/>
      <c r="T265" s="134"/>
      <c r="U265" s="134"/>
    </row>
    <row r="266" spans="1:21" ht="16.5" thickBot="1" x14ac:dyDescent="0.3">
      <c r="A266" s="183"/>
      <c r="B266" s="179"/>
      <c r="C266" s="180"/>
      <c r="D266" s="180"/>
      <c r="E266" s="178"/>
      <c r="F266" s="178"/>
      <c r="G266" s="99"/>
      <c r="H266" s="86"/>
      <c r="I266" s="82"/>
      <c r="J266" s="83"/>
      <c r="K266" s="88"/>
      <c r="L266" s="85"/>
      <c r="M266" s="83"/>
      <c r="N266" s="134"/>
      <c r="O266" s="134"/>
      <c r="P266" s="134"/>
      <c r="Q266" s="134"/>
      <c r="R266" s="134"/>
      <c r="S266" s="134"/>
      <c r="T266" s="134"/>
      <c r="U266" s="134"/>
    </row>
    <row r="267" spans="1:21" ht="16.5" thickBot="1" x14ac:dyDescent="0.3">
      <c r="A267" s="183"/>
      <c r="B267" s="179"/>
      <c r="C267" s="180"/>
      <c r="D267" s="180"/>
      <c r="E267" s="178"/>
      <c r="F267" s="178"/>
      <c r="G267" s="80"/>
      <c r="H267" s="86"/>
      <c r="I267" s="82"/>
      <c r="J267" s="83"/>
      <c r="K267" s="88"/>
      <c r="L267" s="85"/>
      <c r="M267" s="83"/>
      <c r="N267" s="134"/>
      <c r="O267" s="134"/>
      <c r="P267" s="134"/>
      <c r="Q267" s="134"/>
      <c r="R267" s="134"/>
      <c r="S267" s="134"/>
      <c r="T267" s="134"/>
      <c r="U267" s="134"/>
    </row>
    <row r="268" spans="1:21" ht="16.5" thickBot="1" x14ac:dyDescent="0.3">
      <c r="A268" s="183"/>
      <c r="B268" s="179"/>
      <c r="C268" s="180"/>
      <c r="D268" s="180"/>
      <c r="E268" s="178"/>
      <c r="F268" s="178"/>
      <c r="G268" s="80"/>
      <c r="H268" s="86"/>
      <c r="I268" s="82"/>
      <c r="J268" s="83"/>
      <c r="K268" s="88"/>
      <c r="L268" s="85"/>
      <c r="M268" s="83"/>
      <c r="N268" s="134"/>
      <c r="O268" s="134"/>
      <c r="P268" s="134"/>
      <c r="Q268" s="134"/>
      <c r="R268" s="134"/>
      <c r="S268" s="134"/>
      <c r="T268" s="134"/>
      <c r="U268" s="134"/>
    </row>
    <row r="269" spans="1:21" ht="16.5" thickBot="1" x14ac:dyDescent="0.3">
      <c r="A269" s="183"/>
      <c r="B269" s="179"/>
      <c r="C269" s="180"/>
      <c r="D269" s="180"/>
      <c r="E269" s="178"/>
      <c r="F269" s="178"/>
      <c r="G269" s="80"/>
      <c r="H269" s="86"/>
      <c r="I269" s="82"/>
      <c r="J269" s="83"/>
      <c r="K269" s="88"/>
      <c r="L269" s="85"/>
      <c r="M269" s="83"/>
      <c r="N269" s="134"/>
      <c r="O269" s="134"/>
      <c r="P269" s="134"/>
      <c r="Q269" s="134"/>
      <c r="R269" s="134"/>
      <c r="S269" s="134"/>
      <c r="T269" s="134"/>
      <c r="U269" s="134"/>
    </row>
    <row r="270" spans="1:21" ht="16.5" thickBot="1" x14ac:dyDescent="0.3">
      <c r="A270" s="183"/>
      <c r="B270" s="179"/>
      <c r="C270" s="180"/>
      <c r="D270" s="180"/>
      <c r="E270" s="178"/>
      <c r="F270" s="178"/>
      <c r="G270" s="80"/>
      <c r="H270" s="86"/>
      <c r="I270" s="82"/>
      <c r="J270" s="83"/>
      <c r="K270" s="88"/>
      <c r="L270" s="85"/>
      <c r="M270" s="83"/>
      <c r="N270" s="134"/>
      <c r="O270" s="134"/>
      <c r="P270" s="134"/>
      <c r="Q270" s="134"/>
      <c r="R270" s="134"/>
      <c r="S270" s="134"/>
      <c r="T270" s="134"/>
      <c r="U270" s="134"/>
    </row>
    <row r="271" spans="1:21" ht="16.5" thickBot="1" x14ac:dyDescent="0.3">
      <c r="A271" s="183"/>
      <c r="B271" s="179"/>
      <c r="C271" s="107"/>
      <c r="D271" s="108"/>
      <c r="E271" s="109"/>
      <c r="F271" s="108"/>
      <c r="G271" s="108"/>
      <c r="H271" s="110"/>
      <c r="I271" s="111"/>
      <c r="J271" s="116"/>
      <c r="K271" s="113"/>
      <c r="L271" s="114"/>
      <c r="M271" s="115"/>
      <c r="N271" s="134"/>
      <c r="O271" s="134"/>
      <c r="P271" s="134"/>
      <c r="Q271" s="134"/>
      <c r="R271" s="134"/>
      <c r="S271" s="134"/>
      <c r="T271" s="134"/>
      <c r="U271" s="134"/>
    </row>
    <row r="272" spans="1:21" ht="16.5" thickBot="1" x14ac:dyDescent="0.3">
      <c r="A272" s="183"/>
      <c r="B272" s="117"/>
      <c r="C272" s="117"/>
      <c r="D272" s="118"/>
      <c r="E272" s="119">
        <f>E142+E155+E168+E181+E194+E220+E233</f>
        <v>30</v>
      </c>
      <c r="F272" s="120"/>
      <c r="G272" s="121"/>
      <c r="H272" s="122"/>
      <c r="I272" s="122"/>
      <c r="J272" s="123"/>
      <c r="K272" s="117"/>
      <c r="L272" s="117"/>
      <c r="M272" s="118"/>
      <c r="N272" s="134"/>
      <c r="O272" s="134"/>
      <c r="P272" s="134"/>
      <c r="Q272" s="134"/>
      <c r="R272" s="134"/>
      <c r="S272" s="134"/>
      <c r="T272" s="134"/>
      <c r="U272" s="134"/>
    </row>
    <row r="273" spans="1:21" ht="16.5" thickBot="1" x14ac:dyDescent="0.3">
      <c r="A273" s="124" t="s">
        <v>95</v>
      </c>
      <c r="B273" s="125"/>
      <c r="C273" s="125"/>
      <c r="D273" s="125"/>
      <c r="E273" s="125"/>
      <c r="F273" s="125"/>
      <c r="G273" s="125"/>
      <c r="H273" s="126"/>
      <c r="I273" s="126"/>
      <c r="J273" s="127"/>
      <c r="K273" s="125"/>
      <c r="L273" s="125"/>
      <c r="M273" s="128"/>
      <c r="N273" s="134"/>
      <c r="O273" s="134"/>
      <c r="P273" s="134"/>
      <c r="Q273" s="134"/>
      <c r="R273" s="134"/>
      <c r="S273" s="134"/>
      <c r="T273" s="134"/>
      <c r="U273" s="134"/>
    </row>
    <row r="274" spans="1:21" ht="15.75" x14ac:dyDescent="0.25">
      <c r="A274" s="66"/>
      <c r="B274" s="66"/>
      <c r="C274" s="66"/>
      <c r="D274" s="66"/>
      <c r="E274" s="66"/>
      <c r="F274" s="66"/>
      <c r="G274" s="66"/>
      <c r="H274" s="129"/>
      <c r="I274" s="71"/>
      <c r="J274" s="71"/>
      <c r="K274" s="71"/>
      <c r="L274" s="71"/>
      <c r="M274" s="71"/>
    </row>
  </sheetData>
  <mergeCells count="107">
    <mergeCell ref="N5:U5"/>
    <mergeCell ref="P9:P10"/>
    <mergeCell ref="Q9:Q10"/>
    <mergeCell ref="R9:R10"/>
    <mergeCell ref="S9:S10"/>
    <mergeCell ref="T9:T10"/>
    <mergeCell ref="U9:U10"/>
    <mergeCell ref="B259:B271"/>
    <mergeCell ref="C259:D270"/>
    <mergeCell ref="E259:E270"/>
    <mergeCell ref="F259:F270"/>
    <mergeCell ref="N9:N10"/>
    <mergeCell ref="O9:O10"/>
    <mergeCell ref="B233:B245"/>
    <mergeCell ref="C233:D244"/>
    <mergeCell ref="E233:E244"/>
    <mergeCell ref="F233:F244"/>
    <mergeCell ref="B246:B258"/>
    <mergeCell ref="C246:D257"/>
    <mergeCell ref="E246:E257"/>
    <mergeCell ref="F246:F257"/>
    <mergeCell ref="B207:B219"/>
    <mergeCell ref="C207:D218"/>
    <mergeCell ref="E207:E218"/>
    <mergeCell ref="F207:F218"/>
    <mergeCell ref="E128:E139"/>
    <mergeCell ref="F128:F139"/>
    <mergeCell ref="B220:B232"/>
    <mergeCell ref="C220:D231"/>
    <mergeCell ref="E220:E231"/>
    <mergeCell ref="F220:F231"/>
    <mergeCell ref="B181:B193"/>
    <mergeCell ref="C181:D192"/>
    <mergeCell ref="E181:E192"/>
    <mergeCell ref="F181:F192"/>
    <mergeCell ref="B194:B206"/>
    <mergeCell ref="C194:D205"/>
    <mergeCell ref="E194:E205"/>
    <mergeCell ref="F194:F205"/>
    <mergeCell ref="A142:A272"/>
    <mergeCell ref="B142:B154"/>
    <mergeCell ref="C142:D153"/>
    <mergeCell ref="E142:E153"/>
    <mergeCell ref="F142:F153"/>
    <mergeCell ref="B155:B167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A11:A141"/>
    <mergeCell ref="C155:D166"/>
    <mergeCell ref="E155:E166"/>
    <mergeCell ref="F155:F166"/>
    <mergeCell ref="B168:B180"/>
    <mergeCell ref="C168:D179"/>
    <mergeCell ref="E168:E179"/>
    <mergeCell ref="F168:F179"/>
    <mergeCell ref="B128:B140"/>
    <mergeCell ref="C128:D139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C50:D61"/>
    <mergeCell ref="E50:E61"/>
    <mergeCell ref="F50:F61"/>
    <mergeCell ref="B63:B75"/>
    <mergeCell ref="C63:D74"/>
    <mergeCell ref="E63:E74"/>
    <mergeCell ref="F63:F74"/>
    <mergeCell ref="E24:E35"/>
    <mergeCell ref="F24:F35"/>
    <mergeCell ref="B37:B49"/>
    <mergeCell ref="C37:D48"/>
    <mergeCell ref="E37:E48"/>
    <mergeCell ref="F37:F48"/>
    <mergeCell ref="L9:L10"/>
    <mergeCell ref="M9:M10"/>
    <mergeCell ref="C10:D10"/>
    <mergeCell ref="B11:B23"/>
    <mergeCell ref="C11:D22"/>
    <mergeCell ref="E11:E22"/>
    <mergeCell ref="F11:F22"/>
    <mergeCell ref="B24:B36"/>
    <mergeCell ref="C24:D35"/>
    <mergeCell ref="I6:K6"/>
    <mergeCell ref="B9:F9"/>
    <mergeCell ref="G9:G10"/>
    <mergeCell ref="H9:H10"/>
    <mergeCell ref="I9:I10"/>
    <mergeCell ref="J9:J10"/>
    <mergeCell ref="K9:K10"/>
    <mergeCell ref="B2:C3"/>
    <mergeCell ref="I2:K2"/>
    <mergeCell ref="I3:K3"/>
    <mergeCell ref="B4:C5"/>
    <mergeCell ref="I4:K4"/>
    <mergeCell ref="I5:K5"/>
  </mergeCells>
  <dataValidations count="7">
    <dataValidation type="list" allowBlank="1" showInputMessage="1" showErrorMessage="1" sqref="K11:K48 K50:K61 K63:K140 K142:K271" xr:uid="{00000000-0002-0000-0B00-000000000000}">
      <formula1>"Obligatoire,Option"</formula1>
      <formula2>0</formula2>
    </dataValidation>
    <dataValidation type="list" allowBlank="1" showInputMessage="1" showErrorMessage="1" sqref="L11:L48 L50:L61 L63:L140 L142:L206 L219:L271" xr:uid="{00000000-0002-0000-0B00-000001000000}">
      <formula1>"1,2,3,4"</formula1>
      <formula2>0</formula2>
    </dataValidation>
    <dataValidation type="list" allowBlank="1" showInputMessage="1" showErrorMessage="1" sqref="M23 M36 M75 M88 M101 M114 M127 M140 M154 M166:M167 M180 M193 M206 M219 M232 M245 M258 M271" xr:uid="{00000000-0002-0000-0B00-000002000000}">
      <formula1>$B$9:$B$19</formula1>
      <formula2>0</formula2>
    </dataValidation>
    <dataValidation type="list" allowBlank="1" showInputMessage="1" showErrorMessage="1" sqref="B2:C3" xr:uid="{00000000-0002-0000-0B00-000003000000}">
      <formula1>"M1,M2"</formula1>
      <formula2>0</formula2>
    </dataValidation>
    <dataValidation type="list" allowBlank="1" showInputMessage="1" showErrorMessage="1" sqref="B4:C5" xr:uid="{00000000-0002-0000-0B00-000004000000}">
      <formula1>"P1,P2,P3,P4,P5,P6,P7,P8,P9,P10"</formula1>
      <formula2>0</formula2>
    </dataValidation>
    <dataValidation type="list" allowBlank="1" showInputMessage="1" showErrorMessage="1" sqref="I5:K5" xr:uid="{00000000-0002-0000-0B00-000005000000}">
      <formula1>"FI,Alternance,FC,Mixte"</formula1>
      <formula2>0</formula2>
    </dataValidation>
    <dataValidation type="list" allowBlank="1" showInputMessage="1" showErrorMessage="1" sqref="F11:F22 F24:F35 F37:F48 F50:F61 F63:F74 F76:F87 F89:F100 F102:F113 F115:F126 F128:F139 F142:F153 F155:F166 F168:F179 F181:F192 F194:F205 F207:F218 F220:F231 F233:F244 F246:F257 F259:F270" xr:uid="{00000000-0002-0000-0B00-000006000000}">
      <formula1>"Obligatoire,Optionnelle,Facultative"</formula1>
      <formula2>0</formula2>
    </dataValidation>
  </dataValidations>
  <pageMargins left="0.62992125984251968" right="0.62992125984251968" top="0.35433070866141736" bottom="0.35433070866141736" header="0" footer="0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263">
        <x14:dataValidation type="list" allowBlank="1" showInputMessage="1" showErrorMessage="1" xr:uid="{00000000-0002-0000-0B00-000007000000}">
          <x14:formula1>
            <xm:f>PARAMETRES!$R$2:$R$3</xm:f>
          </x14:formula1>
          <xm:sqref>P11:P281 S11:S281</xm:sqref>
        </x14:dataValidation>
        <x14:dataValidation type="list" allowBlank="1" showInputMessage="1" showErrorMessage="1" xr:uid="{00000000-0002-0000-0B00-000008000000}">
          <x14:formula1>
            <xm:f>PARAMETRES!$E$1:$L$1</xm:f>
          </x14:formula1>
          <xm:sqref>N11:N271 Q11:Q271 T11:T271</xm:sqref>
        </x14:dataValidation>
        <x14:dataValidation type="list" allowBlank="1" showInputMessage="1" showErrorMessage="1" xr:uid="{00000000-0002-0000-0B00-000009000000}">
          <x14:formula1>
            <xm:f>OFFSET(PARAMETRES!$E$1,1,MATCH($N$11,PARAMETRES!$E$1:$L$1,0)-1,COUNTA(OFFSET(PARAMETRES!$E$1,1,MATCH($N$11,PARAMETRES!$E$1:$L$1,0)-1,1048575,1)),1)</xm:f>
          </x14:formula1>
          <xm:sqref>O11 R11 U11</xm:sqref>
        </x14:dataValidation>
        <x14:dataValidation type="list" allowBlank="1" showInputMessage="1" showErrorMessage="1" xr:uid="{00000000-0002-0000-0B00-00000A000000}">
          <x14:formula1>
            <xm:f>OFFSET(PARAMETRES!$E$1,1,MATCH($N$12,PARAMETRES!$E$1:$L$1,0)-1,COUNTA(OFFSET(PARAMETRES!$E$1,1,MATCH($N$12,PARAMETRES!$E$1:$L$1,0)-1,1048575,1)),1)</xm:f>
          </x14:formula1>
          <xm:sqref>O12 R12 U12</xm:sqref>
        </x14:dataValidation>
        <x14:dataValidation type="list" allowBlank="1" showInputMessage="1" showErrorMessage="1" xr:uid="{00000000-0002-0000-0B00-00000B000000}">
          <x14:formula1>
            <xm:f>OFFSET(PARAMETRES!$E$1,1,MATCH($N$13,PARAMETRES!$E$1:$L$1,0)-1,COUNTA(OFFSET(PARAMETRES!$E$1,1,MATCH($N$13,PARAMETRES!$E$1:$L$1,0)-1,1048575,1)),1)</xm:f>
          </x14:formula1>
          <xm:sqref>O13 R13 U13</xm:sqref>
        </x14:dataValidation>
        <x14:dataValidation type="list" allowBlank="1" showInputMessage="1" showErrorMessage="1" xr:uid="{00000000-0002-0000-0B00-00000C000000}">
          <x14:formula1>
            <xm:f>OFFSET(PARAMETRES!$E$1,1,MATCH($N$14,PARAMETRES!$E$1:$L$1,0)-1,COUNTA(OFFSET(PARAMETRES!$E$1,1,MATCH($N$14,PARAMETRES!$E$1:$L$1,0)-1,1048575,1)),1)</xm:f>
          </x14:formula1>
          <xm:sqref>O14 R14 U14</xm:sqref>
        </x14:dataValidation>
        <x14:dataValidation type="list" allowBlank="1" showInputMessage="1" showErrorMessage="1" xr:uid="{00000000-0002-0000-0B00-00000D000000}">
          <x14:formula1>
            <xm:f>OFFSET(PARAMETRES!$E$1,1,MATCH($N$15,PARAMETRES!$E$1:$L$1,0)-1,COUNTA(OFFSET(PARAMETRES!$E$1,1,MATCH($N$15,PARAMETRES!$E$1:$L$1,0)-1,1048575,1)),1)</xm:f>
          </x14:formula1>
          <xm:sqref>O15 R15 U15</xm:sqref>
        </x14:dataValidation>
        <x14:dataValidation type="list" allowBlank="1" showInputMessage="1" showErrorMessage="1" xr:uid="{00000000-0002-0000-0B00-00000E000000}">
          <x14:formula1>
            <xm:f>OFFSET(PARAMETRES!$E$1,1,MATCH($N$16,PARAMETRES!$E$1:$L$1,0)-1,COUNTA(OFFSET(PARAMETRES!$E$1,1,MATCH($N$16,PARAMETRES!$E$1:$L$1,0)-1,1048575,1)),1)</xm:f>
          </x14:formula1>
          <xm:sqref>O16 R16 U16</xm:sqref>
        </x14:dataValidation>
        <x14:dataValidation type="list" allowBlank="1" showInputMessage="1" showErrorMessage="1" xr:uid="{00000000-0002-0000-0B00-00000F000000}">
          <x14:formula1>
            <xm:f>OFFSET(PARAMETRES!$E$1,1,MATCH($N$17,PARAMETRES!$E$1:$L$1,0)-1,COUNTA(OFFSET(PARAMETRES!$E$1,1,MATCH($N$17,PARAMETRES!$E$1:$L$1,0)-1,1048575,1)),1)</xm:f>
          </x14:formula1>
          <xm:sqref>O17 R17 U17</xm:sqref>
        </x14:dataValidation>
        <x14:dataValidation type="list" allowBlank="1" showInputMessage="1" showErrorMessage="1" xr:uid="{00000000-0002-0000-0B00-000010000000}">
          <x14:formula1>
            <xm:f>OFFSET(PARAMETRES!$E$1,1,MATCH($N$18,PARAMETRES!$E$1:$L$1,0)-1,COUNTA(OFFSET(PARAMETRES!$E$1,1,MATCH($N$18,PARAMETRES!$E$1:$L$1,0)-1,1048575,1)),1)</xm:f>
          </x14:formula1>
          <xm:sqref>O18 R18 U18</xm:sqref>
        </x14:dataValidation>
        <x14:dataValidation type="list" allowBlank="1" showInputMessage="1" showErrorMessage="1" xr:uid="{00000000-0002-0000-0B00-000011000000}">
          <x14:formula1>
            <xm:f>OFFSET(PARAMETRES!$E$1,1,MATCH($N$19,PARAMETRES!$E$1:$L$1,0)-1,COUNTA(OFFSET(PARAMETRES!$E$1,1,MATCH($N$19,PARAMETRES!$E$1:$L$1,0)-1,1048575,1)),1)</xm:f>
          </x14:formula1>
          <xm:sqref>O19 R19 U19</xm:sqref>
        </x14:dataValidation>
        <x14:dataValidation type="list" allowBlank="1" showInputMessage="1" showErrorMessage="1" xr:uid="{00000000-0002-0000-0B00-000012000000}">
          <x14:formula1>
            <xm:f>OFFSET(PARAMETRES!$E$1,1,MATCH($N$20,PARAMETRES!$E$1:$L$1,0)-1,COUNTA(OFFSET(PARAMETRES!$E$1,1,MATCH($N$20,PARAMETRES!$E$1:$L$1,0)-1,1048575,1)),1)</xm:f>
          </x14:formula1>
          <xm:sqref>O20 R20 U20</xm:sqref>
        </x14:dataValidation>
        <x14:dataValidation type="list" allowBlank="1" showInputMessage="1" showErrorMessage="1" xr:uid="{00000000-0002-0000-0B00-000013000000}">
          <x14:formula1>
            <xm:f>OFFSET(PARAMETRES!$E$1,1,MATCH($N$21,PARAMETRES!$E$1:$L$1,0)-1,COUNTA(OFFSET(PARAMETRES!$E$1,1,MATCH($N$21,PARAMETRES!$E$1:$L$1,0)-1,1048575,1)),1)</xm:f>
          </x14:formula1>
          <xm:sqref>O21 R21 U21</xm:sqref>
        </x14:dataValidation>
        <x14:dataValidation type="list" allowBlank="1" showInputMessage="1" showErrorMessage="1" xr:uid="{00000000-0002-0000-0B00-000014000000}">
          <x14:formula1>
            <xm:f>OFFSET(PARAMETRES!$E$1,1,MATCH($N$22,PARAMETRES!$E$1:$L$1,0)-1,COUNTA(OFFSET(PARAMETRES!$E$1,1,MATCH($N$22,PARAMETRES!$E$1:$L$1,0)-1,1048575,1)),1)</xm:f>
          </x14:formula1>
          <xm:sqref>O22 R22 U22</xm:sqref>
        </x14:dataValidation>
        <x14:dataValidation type="list" allowBlank="1" showInputMessage="1" showErrorMessage="1" xr:uid="{00000000-0002-0000-0B00-000015000000}">
          <x14:formula1>
            <xm:f>OFFSET(PARAMETRES!$E$1,1,MATCH($N$23,PARAMETRES!$E$1:$L$1,0)-1,COUNTA(OFFSET(PARAMETRES!$E$1,1,MATCH($N$23,PARAMETRES!$E$1:$L$1,0)-1,1048575,1)),1)</xm:f>
          </x14:formula1>
          <xm:sqref>O23 R23 U23</xm:sqref>
        </x14:dataValidation>
        <x14:dataValidation type="list" allowBlank="1" showInputMessage="1" showErrorMessage="1" xr:uid="{00000000-0002-0000-0B00-000016000000}">
          <x14:formula1>
            <xm:f>OFFSET(PARAMETRES!$E$1,1,MATCH($N$24,PARAMETRES!$E$1:$L$1,0)-1,COUNTA(OFFSET(PARAMETRES!$E$1,1,MATCH($N$24,PARAMETRES!$E$1:$L$1,0)-1,1048575,1)),1)</xm:f>
          </x14:formula1>
          <xm:sqref>O24 R24 U24</xm:sqref>
        </x14:dataValidation>
        <x14:dataValidation type="list" allowBlank="1" showInputMessage="1" showErrorMessage="1" xr:uid="{00000000-0002-0000-0B00-000017000000}">
          <x14:formula1>
            <xm:f>OFFSET(PARAMETRES!$E$1,1,MATCH($N$25,PARAMETRES!$E$1:$L$1,0)-1,COUNTA(OFFSET(PARAMETRES!$E$1,1,MATCH($N$25,PARAMETRES!$E$1:$L$1,0)-1,1048575,1)),1)</xm:f>
          </x14:formula1>
          <xm:sqref>O25 R25 U25</xm:sqref>
        </x14:dataValidation>
        <x14:dataValidation type="list" allowBlank="1" showInputMessage="1" showErrorMessage="1" xr:uid="{00000000-0002-0000-0B00-000018000000}">
          <x14:formula1>
            <xm:f>OFFSET(PARAMETRES!$E$1,1,MATCH($N$26,PARAMETRES!$E$1:$L$1,0)-1,COUNTA(OFFSET(PARAMETRES!$E$1,1,MATCH($N$26,PARAMETRES!$E$1:$L$1,0)-1,1048575,1)),1)</xm:f>
          </x14:formula1>
          <xm:sqref>O26 R26 U26</xm:sqref>
        </x14:dataValidation>
        <x14:dataValidation type="list" allowBlank="1" showInputMessage="1" showErrorMessage="1" xr:uid="{00000000-0002-0000-0B00-000019000000}">
          <x14:formula1>
            <xm:f>OFFSET(PARAMETRES!$E$1,1,MATCH($N$27,PARAMETRES!$E$1:$L$1,0)-1,COUNTA(OFFSET(PARAMETRES!$E$1,1,MATCH($N$27,PARAMETRES!$E$1:$L$1,0)-1,1048575,1)),1)</xm:f>
          </x14:formula1>
          <xm:sqref>O27 R27 U27</xm:sqref>
        </x14:dataValidation>
        <x14:dataValidation type="list" allowBlank="1" showInputMessage="1" showErrorMessage="1" xr:uid="{00000000-0002-0000-0B00-00001A000000}">
          <x14:formula1>
            <xm:f>OFFSET(PARAMETRES!$E$1,1,MATCH($N$28,PARAMETRES!$E$1:$L$1,0)-1,COUNTA(OFFSET(PARAMETRES!$E$1,1,MATCH($N$28,PARAMETRES!$E$1:$L$1,0)-1,1048575,1)),1)</xm:f>
          </x14:formula1>
          <xm:sqref>O28 R28 U28</xm:sqref>
        </x14:dataValidation>
        <x14:dataValidation type="list" allowBlank="1" showInputMessage="1" showErrorMessage="1" xr:uid="{00000000-0002-0000-0B00-00001B000000}">
          <x14:formula1>
            <xm:f>OFFSET(PARAMETRES!$E$1,1,MATCH($N$29,PARAMETRES!$E$1:$L$1,0)-1,COUNTA(OFFSET(PARAMETRES!$E$1,1,MATCH($N$29,PARAMETRES!$E$1:$L$1,0)-1,1048575,1)),1)</xm:f>
          </x14:formula1>
          <xm:sqref>O29 R29 U29</xm:sqref>
        </x14:dataValidation>
        <x14:dataValidation type="list" allowBlank="1" showInputMessage="1" showErrorMessage="1" xr:uid="{00000000-0002-0000-0B00-00001C000000}">
          <x14:formula1>
            <xm:f>OFFSET(PARAMETRES!$E$1,1,MATCH($N$30,PARAMETRES!$E$1:$L$1,0)-1,COUNTA(OFFSET(PARAMETRES!$E$1,1,MATCH($N$30,PARAMETRES!$E$1:$L$1,0)-1,1048575,1)),1)</xm:f>
          </x14:formula1>
          <xm:sqref>O30 R30 U30</xm:sqref>
        </x14:dataValidation>
        <x14:dataValidation type="list" allowBlank="1" showInputMessage="1" showErrorMessage="1" xr:uid="{00000000-0002-0000-0B00-00001D000000}">
          <x14:formula1>
            <xm:f>OFFSET(PARAMETRES!$E$1,1,MATCH($N$31,PARAMETRES!$E$1:$L$1,0)-1,COUNTA(OFFSET(PARAMETRES!$E$1,1,MATCH($N$31,PARAMETRES!$E$1:$L$1,0)-1,1048575,1)),1)</xm:f>
          </x14:formula1>
          <xm:sqref>O31 R31 U31</xm:sqref>
        </x14:dataValidation>
        <x14:dataValidation type="list" allowBlank="1" showInputMessage="1" showErrorMessage="1" xr:uid="{00000000-0002-0000-0B00-00001E000000}">
          <x14:formula1>
            <xm:f>OFFSET(PARAMETRES!$E$1,1,MATCH($N$32,PARAMETRES!$E$1:$L$1,0)-1,COUNTA(OFFSET(PARAMETRES!$E$1,1,MATCH($N$32,PARAMETRES!$E$1:$L$1,0)-1,1048575,1)),1)</xm:f>
          </x14:formula1>
          <xm:sqref>O32 R32 U32</xm:sqref>
        </x14:dataValidation>
        <x14:dataValidation type="list" allowBlank="1" showInputMessage="1" showErrorMessage="1" xr:uid="{00000000-0002-0000-0B00-00001F000000}">
          <x14:formula1>
            <xm:f>OFFSET(PARAMETRES!$E$1,1,MATCH($N$33,PARAMETRES!$E$1:$L$1,0)-1,COUNTA(OFFSET(PARAMETRES!$E$1,1,MATCH($N$33,PARAMETRES!$E$1:$L$1,0)-1,1048575,1)),1)</xm:f>
          </x14:formula1>
          <xm:sqref>O33 R33 U33</xm:sqref>
        </x14:dataValidation>
        <x14:dataValidation type="list" allowBlank="1" showInputMessage="1" showErrorMessage="1" xr:uid="{00000000-0002-0000-0B00-000020000000}">
          <x14:formula1>
            <xm:f>OFFSET(PARAMETRES!$E$1,1,MATCH($N$34,PARAMETRES!$E$1:$L$1,0)-1,COUNTA(OFFSET(PARAMETRES!$E$1,1,MATCH($N$34,PARAMETRES!$E$1:$L$1,0)-1,1048575,1)),1)</xm:f>
          </x14:formula1>
          <xm:sqref>O34 R34 U34</xm:sqref>
        </x14:dataValidation>
        <x14:dataValidation type="list" allowBlank="1" showInputMessage="1" showErrorMessage="1" xr:uid="{00000000-0002-0000-0B00-000021000000}">
          <x14:formula1>
            <xm:f>OFFSET(PARAMETRES!$E$1,1,MATCH($N$35,PARAMETRES!$E$1:$L$1,0)-1,COUNTA(OFFSET(PARAMETRES!$E$1,1,MATCH($N$35,PARAMETRES!$E$1:$L$1,0)-1,1048575,1)),1)</xm:f>
          </x14:formula1>
          <xm:sqref>O35 R35 U35</xm:sqref>
        </x14:dataValidation>
        <x14:dataValidation type="list" allowBlank="1" showInputMessage="1" showErrorMessage="1" xr:uid="{00000000-0002-0000-0B00-000022000000}">
          <x14:formula1>
            <xm:f>OFFSET(PARAMETRES!$E$1,1,MATCH($N$36,PARAMETRES!$E$1:$L$1,0)-1,COUNTA(OFFSET(PARAMETRES!$E$1,1,MATCH($N$36,PARAMETRES!$E$1:$L$1,0)-1,1048575,1)),1)</xm:f>
          </x14:formula1>
          <xm:sqref>O36 R36 U36</xm:sqref>
        </x14:dataValidation>
        <x14:dataValidation type="list" allowBlank="1" showInputMessage="1" showErrorMessage="1" xr:uid="{00000000-0002-0000-0B00-000023000000}">
          <x14:formula1>
            <xm:f>OFFSET(PARAMETRES!$E$1,1,MATCH($N$37,PARAMETRES!$E$1:$L$1,0)-1,COUNTA(OFFSET(PARAMETRES!$E$1,1,MATCH($N$37,PARAMETRES!$E$1:$L$1,0)-1,1048575,1)),1)</xm:f>
          </x14:formula1>
          <xm:sqref>O37 R37 U37</xm:sqref>
        </x14:dataValidation>
        <x14:dataValidation type="list" allowBlank="1" showInputMessage="1" showErrorMessage="1" xr:uid="{00000000-0002-0000-0B00-000024000000}">
          <x14:formula1>
            <xm:f>OFFSET(PARAMETRES!$E$1,1,MATCH($N$38,PARAMETRES!$E$1:$L$1,0)-1,COUNTA(OFFSET(PARAMETRES!$E$1,1,MATCH($N$38,PARAMETRES!$E$1:$L$1,0)-1,1048575,1)),1)</xm:f>
          </x14:formula1>
          <xm:sqref>O38 R38 U38</xm:sqref>
        </x14:dataValidation>
        <x14:dataValidation type="list" allowBlank="1" showInputMessage="1" showErrorMessage="1" xr:uid="{00000000-0002-0000-0B00-000025000000}">
          <x14:formula1>
            <xm:f>OFFSET(PARAMETRES!$E$1,1,MATCH($N$39,PARAMETRES!$E$1:$L$1,0)-1,COUNTA(OFFSET(PARAMETRES!$E$1,1,MATCH($N$39,PARAMETRES!$E$1:$L$1,0)-1,1048575,1)),1)</xm:f>
          </x14:formula1>
          <xm:sqref>O39 R39 U39</xm:sqref>
        </x14:dataValidation>
        <x14:dataValidation type="list" allowBlank="1" showInputMessage="1" showErrorMessage="1" xr:uid="{00000000-0002-0000-0B00-000026000000}">
          <x14:formula1>
            <xm:f>OFFSET(PARAMETRES!$E$1,1,MATCH($N$40,PARAMETRES!$E$1:$L$1,0)-1,COUNTA(OFFSET(PARAMETRES!$E$1,1,MATCH($N$40,PARAMETRES!$E$1:$L$1,0)-1,1048575,1)),1)</xm:f>
          </x14:formula1>
          <xm:sqref>O40 R40 U40</xm:sqref>
        </x14:dataValidation>
        <x14:dataValidation type="list" allowBlank="1" showInputMessage="1" showErrorMessage="1" xr:uid="{00000000-0002-0000-0B00-000027000000}">
          <x14:formula1>
            <xm:f>OFFSET(PARAMETRES!$E$1,1,MATCH($N$41,PARAMETRES!$E$1:$L$1,0)-1,COUNTA(OFFSET(PARAMETRES!$E$1,1,MATCH($N$41,PARAMETRES!$E$1:$L$1,0)-1,1048575,1)),1)</xm:f>
          </x14:formula1>
          <xm:sqref>O41 R41 U41</xm:sqref>
        </x14:dataValidation>
        <x14:dataValidation type="list" allowBlank="1" showInputMessage="1" showErrorMessage="1" xr:uid="{00000000-0002-0000-0B00-000028000000}">
          <x14:formula1>
            <xm:f>OFFSET(PARAMETRES!$E$1,1,MATCH($N$42,PARAMETRES!$E$1:$L$1,0)-1,COUNTA(OFFSET(PARAMETRES!$E$1,1,MATCH($N$42,PARAMETRES!$E$1:$L$1,0)-1,1048575,1)),1)</xm:f>
          </x14:formula1>
          <xm:sqref>O42 R42 U42</xm:sqref>
        </x14:dataValidation>
        <x14:dataValidation type="list" allowBlank="1" showInputMessage="1" showErrorMessage="1" xr:uid="{00000000-0002-0000-0B00-000029000000}">
          <x14:formula1>
            <xm:f>OFFSET(PARAMETRES!$E$1,1,MATCH($N$43,PARAMETRES!$E$1:$L$1,0)-1,COUNTA(OFFSET(PARAMETRES!$E$1,1,MATCH($N$43,PARAMETRES!$E$1:$L$1,0)-1,1048575,1)),1)</xm:f>
          </x14:formula1>
          <xm:sqref>O43 R43 U43</xm:sqref>
        </x14:dataValidation>
        <x14:dataValidation type="list" allowBlank="1" showInputMessage="1" showErrorMessage="1" xr:uid="{00000000-0002-0000-0B00-00002A000000}">
          <x14:formula1>
            <xm:f>OFFSET(PARAMETRES!$E$1,1,MATCH($N$44,PARAMETRES!$E$1:$L$1,0)-1,COUNTA(OFFSET(PARAMETRES!$E$1,1,MATCH($N$44,PARAMETRES!$E$1:$L$1,0)-1,1048575,1)),1)</xm:f>
          </x14:formula1>
          <xm:sqref>O44 R44 U44</xm:sqref>
        </x14:dataValidation>
        <x14:dataValidation type="list" allowBlank="1" showInputMessage="1" showErrorMessage="1" xr:uid="{00000000-0002-0000-0B00-00002B000000}">
          <x14:formula1>
            <xm:f>OFFSET(PARAMETRES!$E$1,1,MATCH($N$45,PARAMETRES!$E$1:$L$1,0)-1,COUNTA(OFFSET(PARAMETRES!$E$1,1,MATCH($N$45,PARAMETRES!$E$1:$L$1,0)-1,1048575,1)),1)</xm:f>
          </x14:formula1>
          <xm:sqref>O45 R45 U45</xm:sqref>
        </x14:dataValidation>
        <x14:dataValidation type="list" allowBlank="1" showInputMessage="1" showErrorMessage="1" xr:uid="{00000000-0002-0000-0B00-00002C000000}">
          <x14:formula1>
            <xm:f>OFFSET(PARAMETRES!$E$1,1,MATCH($N$46,PARAMETRES!$E$1:$L$1,0)-1,COUNTA(OFFSET(PARAMETRES!$E$1,1,MATCH($N$46,PARAMETRES!$E$1:$L$1,0)-1,1048575,1)),1)</xm:f>
          </x14:formula1>
          <xm:sqref>O46 R46 U46</xm:sqref>
        </x14:dataValidation>
        <x14:dataValidation type="list" allowBlank="1" showInputMessage="1" showErrorMessage="1" xr:uid="{00000000-0002-0000-0B00-00002D000000}">
          <x14:formula1>
            <xm:f>OFFSET(PARAMETRES!$E$1,1,MATCH($N$47,PARAMETRES!$E$1:$L$1,0)-1,COUNTA(OFFSET(PARAMETRES!$E$1,1,MATCH($N$47,PARAMETRES!$E$1:$L$1,0)-1,1048575,1)),1)</xm:f>
          </x14:formula1>
          <xm:sqref>O47 R47 U47</xm:sqref>
        </x14:dataValidation>
        <x14:dataValidation type="list" allowBlank="1" showInputMessage="1" showErrorMessage="1" xr:uid="{00000000-0002-0000-0B00-00002E000000}">
          <x14:formula1>
            <xm:f>OFFSET(PARAMETRES!$E$1,1,MATCH($N$48,PARAMETRES!$E$1:$L$1,0)-1,COUNTA(OFFSET(PARAMETRES!$E$1,1,MATCH($N$48,PARAMETRES!$E$1:$L$1,0)-1,1048575,1)),1)</xm:f>
          </x14:formula1>
          <xm:sqref>O48 R48 U48</xm:sqref>
        </x14:dataValidation>
        <x14:dataValidation type="list" allowBlank="1" showInputMessage="1" showErrorMessage="1" xr:uid="{00000000-0002-0000-0B00-00002F000000}">
          <x14:formula1>
            <xm:f>OFFSET(PARAMETRES!$E$1,1,MATCH($N$49,PARAMETRES!$E$1:$L$1,0)-1,COUNTA(OFFSET(PARAMETRES!$E$1,1,MATCH($N$49,PARAMETRES!$E$1:$L$1,0)-1,1048575,1)),1)</xm:f>
          </x14:formula1>
          <xm:sqref>O49 R49 U49</xm:sqref>
        </x14:dataValidation>
        <x14:dataValidation type="list" allowBlank="1" showInputMessage="1" showErrorMessage="1" xr:uid="{00000000-0002-0000-0B00-000030000000}">
          <x14:formula1>
            <xm:f>OFFSET(PARAMETRES!$E$1,1,MATCH($N$50,PARAMETRES!$E$1:$L$1,0)-1,COUNTA(OFFSET(PARAMETRES!$E$1,1,MATCH($N$50,PARAMETRES!$E$1:$L$1,0)-1,1048575,1)),1)</xm:f>
          </x14:formula1>
          <xm:sqref>O50 R50 U50</xm:sqref>
        </x14:dataValidation>
        <x14:dataValidation type="list" allowBlank="1" showInputMessage="1" showErrorMessage="1" xr:uid="{00000000-0002-0000-0B00-000031000000}">
          <x14:formula1>
            <xm:f>OFFSET(PARAMETRES!$E$1,1,MATCH($N$51,PARAMETRES!$E$1:$L$1,0)-1,COUNTA(OFFSET(PARAMETRES!$E$1,1,MATCH($N$51,PARAMETRES!$E$1:$L$1,0)-1,1048575,1)),1)</xm:f>
          </x14:formula1>
          <xm:sqref>O51 R51 U51</xm:sqref>
        </x14:dataValidation>
        <x14:dataValidation type="list" allowBlank="1" showInputMessage="1" showErrorMessage="1" xr:uid="{00000000-0002-0000-0B00-000032000000}">
          <x14:formula1>
            <xm:f>OFFSET(PARAMETRES!$E$1,1,MATCH($N$52,PARAMETRES!$E$1:$L$1,0)-1,COUNTA(OFFSET(PARAMETRES!$E$1,1,MATCH($N$52,PARAMETRES!$E$1:$L$1,0)-1,1048575,1)),1)</xm:f>
          </x14:formula1>
          <xm:sqref>O52 R52 U52</xm:sqref>
        </x14:dataValidation>
        <x14:dataValidation type="list" allowBlank="1" showInputMessage="1" showErrorMessage="1" xr:uid="{00000000-0002-0000-0B00-000033000000}">
          <x14:formula1>
            <xm:f>OFFSET(PARAMETRES!$E$1,1,MATCH($N$53,PARAMETRES!$E$1:$L$1,0)-1,COUNTA(OFFSET(PARAMETRES!$E$1,1,MATCH($N$53,PARAMETRES!$E$1:$L$1,0)-1,1048575,1)),1)</xm:f>
          </x14:formula1>
          <xm:sqref>O53 R53 U53</xm:sqref>
        </x14:dataValidation>
        <x14:dataValidation type="list" allowBlank="1" showInputMessage="1" showErrorMessage="1" xr:uid="{00000000-0002-0000-0B00-000034000000}">
          <x14:formula1>
            <xm:f>OFFSET(PARAMETRES!$E$1,1,MATCH($N$54,PARAMETRES!$E$1:$L$1,0)-1,COUNTA(OFFSET(PARAMETRES!$E$1,1,MATCH($N$54,PARAMETRES!$E$1:$L$1,0)-1,1048575,1)),1)</xm:f>
          </x14:formula1>
          <xm:sqref>O54 R54 U54</xm:sqref>
        </x14:dataValidation>
        <x14:dataValidation type="list" allowBlank="1" showInputMessage="1" showErrorMessage="1" xr:uid="{00000000-0002-0000-0B00-000035000000}">
          <x14:formula1>
            <xm:f>OFFSET(PARAMETRES!$E$1,1,MATCH($N$55,PARAMETRES!$E$1:$L$1,0)-1,COUNTA(OFFSET(PARAMETRES!$E$1,1,MATCH($N$55,PARAMETRES!$E$1:$L$1,0)-1,1048575,1)),1)</xm:f>
          </x14:formula1>
          <xm:sqref>O55 R55 U55</xm:sqref>
        </x14:dataValidation>
        <x14:dataValidation type="list" allowBlank="1" showInputMessage="1" showErrorMessage="1" xr:uid="{00000000-0002-0000-0B00-000036000000}">
          <x14:formula1>
            <xm:f>OFFSET(PARAMETRES!$E$1,1,MATCH($N$56,PARAMETRES!$E$1:$L$1,0)-1,COUNTA(OFFSET(PARAMETRES!$E$1,1,MATCH($N$56,PARAMETRES!$E$1:$L$1,0)-1,1048575,1)),1)</xm:f>
          </x14:formula1>
          <xm:sqref>O56 R56 U56</xm:sqref>
        </x14:dataValidation>
        <x14:dataValidation type="list" allowBlank="1" showInputMessage="1" showErrorMessage="1" xr:uid="{00000000-0002-0000-0B00-000037000000}">
          <x14:formula1>
            <xm:f>OFFSET(PARAMETRES!$E$1,1,MATCH($N$57,PARAMETRES!$E$1:$L$1,0)-1,COUNTA(OFFSET(PARAMETRES!$E$1,1,MATCH($N$57,PARAMETRES!$E$1:$L$1,0)-1,1048575,1)),1)</xm:f>
          </x14:formula1>
          <xm:sqref>O57 R57 U57</xm:sqref>
        </x14:dataValidation>
        <x14:dataValidation type="list" allowBlank="1" showInputMessage="1" showErrorMessage="1" xr:uid="{00000000-0002-0000-0B00-000038000000}">
          <x14:formula1>
            <xm:f>OFFSET(PARAMETRES!$E$1,1,MATCH($N$58,PARAMETRES!$E$1:$L$1,0)-1,COUNTA(OFFSET(PARAMETRES!$E$1,1,MATCH($N$58,PARAMETRES!$E$1:$L$1,0)-1,1048575,1)),1)</xm:f>
          </x14:formula1>
          <xm:sqref>O58 R58 U58</xm:sqref>
        </x14:dataValidation>
        <x14:dataValidation type="list" allowBlank="1" showInputMessage="1" showErrorMessage="1" xr:uid="{00000000-0002-0000-0B00-000039000000}">
          <x14:formula1>
            <xm:f>OFFSET(PARAMETRES!$E$1,1,MATCH($N$59,PARAMETRES!$E$1:$L$1,0)-1,COUNTA(OFFSET(PARAMETRES!$E$1,1,MATCH($N$59,PARAMETRES!$E$1:$L$1,0)-1,1048575,1)),1)</xm:f>
          </x14:formula1>
          <xm:sqref>O59 R59 U59</xm:sqref>
        </x14:dataValidation>
        <x14:dataValidation type="list" allowBlank="1" showInputMessage="1" showErrorMessage="1" xr:uid="{00000000-0002-0000-0B00-00003A000000}">
          <x14:formula1>
            <xm:f>OFFSET(PARAMETRES!$E$1,1,MATCH($N$60,PARAMETRES!$E$1:$L$1,0)-1,COUNTA(OFFSET(PARAMETRES!$E$1,1,MATCH($N$60,PARAMETRES!$E$1:$L$1,0)-1,1048575,1)),1)</xm:f>
          </x14:formula1>
          <xm:sqref>O60 R60 U60</xm:sqref>
        </x14:dataValidation>
        <x14:dataValidation type="list" allowBlank="1" showInputMessage="1" showErrorMessage="1" xr:uid="{00000000-0002-0000-0B00-00003B000000}">
          <x14:formula1>
            <xm:f>OFFSET(PARAMETRES!$E$1,1,MATCH($N$61,PARAMETRES!$E$1:$L$1,0)-1,COUNTA(OFFSET(PARAMETRES!$E$1,1,MATCH($N$61,PARAMETRES!$E$1:$L$1,0)-1,1048575,1)),1)</xm:f>
          </x14:formula1>
          <xm:sqref>O61 R61 U61</xm:sqref>
        </x14:dataValidation>
        <x14:dataValidation type="list" allowBlank="1" showInputMessage="1" showErrorMessage="1" xr:uid="{00000000-0002-0000-0B00-00003C000000}">
          <x14:formula1>
            <xm:f>OFFSET(PARAMETRES!$E$1,1,MATCH($N$62,PARAMETRES!$E$1:$L$1,0)-1,COUNTA(OFFSET(PARAMETRES!$E$1,1,MATCH($N$62,PARAMETRES!$E$1:$L$1,0)-1,1048575,1)),1)</xm:f>
          </x14:formula1>
          <xm:sqref>O62 R62 U62</xm:sqref>
        </x14:dataValidation>
        <x14:dataValidation type="list" allowBlank="1" showInputMessage="1" showErrorMessage="1" xr:uid="{00000000-0002-0000-0B00-00003D000000}">
          <x14:formula1>
            <xm:f>OFFSET(PARAMETRES!$E$1,1,MATCH($N$63,PARAMETRES!$E$1:$L$1,0)-1,COUNTA(OFFSET(PARAMETRES!$E$1,1,MATCH($N$63,PARAMETRES!$E$1:$L$1,0)-1,1048575,1)),1)</xm:f>
          </x14:formula1>
          <xm:sqref>O63 R63 U63</xm:sqref>
        </x14:dataValidation>
        <x14:dataValidation type="list" allowBlank="1" showInputMessage="1" showErrorMessage="1" xr:uid="{00000000-0002-0000-0B00-00003E000000}">
          <x14:formula1>
            <xm:f>OFFSET(PARAMETRES!$E$1,1,MATCH($N$64,PARAMETRES!$E$1:$L$1,0)-1,COUNTA(OFFSET(PARAMETRES!$E$1,1,MATCH($N$64,PARAMETRES!$E$1:$L$1,0)-1,1048575,1)),1)</xm:f>
          </x14:formula1>
          <xm:sqref>O64 R64 U64</xm:sqref>
        </x14:dataValidation>
        <x14:dataValidation type="list" allowBlank="1" showInputMessage="1" showErrorMessage="1" xr:uid="{00000000-0002-0000-0B00-00003F000000}">
          <x14:formula1>
            <xm:f>OFFSET(PARAMETRES!$E$1,1,MATCH($N$65,PARAMETRES!$E$1:$L$1,0)-1,COUNTA(OFFSET(PARAMETRES!$E$1,1,MATCH($N$65,PARAMETRES!$E$1:$L$1,0)-1,1048575,1)),1)</xm:f>
          </x14:formula1>
          <xm:sqref>O65 R65 U65</xm:sqref>
        </x14:dataValidation>
        <x14:dataValidation type="list" allowBlank="1" showInputMessage="1" showErrorMessage="1" xr:uid="{00000000-0002-0000-0B00-000040000000}">
          <x14:formula1>
            <xm:f>OFFSET(PARAMETRES!$E$1,1,MATCH($N$66,PARAMETRES!$E$1:$L$1,0)-1,COUNTA(OFFSET(PARAMETRES!$E$1,1,MATCH($N$66,PARAMETRES!$E$1:$L$1,0)-1,1048575,1)),1)</xm:f>
          </x14:formula1>
          <xm:sqref>O66 R66 U66</xm:sqref>
        </x14:dataValidation>
        <x14:dataValidation type="list" allowBlank="1" showInputMessage="1" showErrorMessage="1" xr:uid="{00000000-0002-0000-0B00-000041000000}">
          <x14:formula1>
            <xm:f>OFFSET(PARAMETRES!$E$1,1,MATCH($N$67,PARAMETRES!$E$1:$L$1,0)-1,COUNTA(OFFSET(PARAMETRES!$E$1,1,MATCH($N$67,PARAMETRES!$E$1:$L$1,0)-1,1048575,1)),1)</xm:f>
          </x14:formula1>
          <xm:sqref>O67 R67 U67</xm:sqref>
        </x14:dataValidation>
        <x14:dataValidation type="list" allowBlank="1" showInputMessage="1" showErrorMessage="1" xr:uid="{00000000-0002-0000-0B00-000042000000}">
          <x14:formula1>
            <xm:f>OFFSET(PARAMETRES!$E$1,1,MATCH($N$68,PARAMETRES!$E$1:$L$1,0)-1,COUNTA(OFFSET(PARAMETRES!$E$1,1,MATCH($N$68,PARAMETRES!$E$1:$L$1,0)-1,1048575,1)),1)</xm:f>
          </x14:formula1>
          <xm:sqref>O68 R68 U68</xm:sqref>
        </x14:dataValidation>
        <x14:dataValidation type="list" allowBlank="1" showInputMessage="1" showErrorMessage="1" xr:uid="{00000000-0002-0000-0B00-000043000000}">
          <x14:formula1>
            <xm:f>OFFSET(PARAMETRES!$E$1,1,MATCH($N$69,PARAMETRES!$E$1:$L$1,0)-1,COUNTA(OFFSET(PARAMETRES!$E$1,1,MATCH($N$69,PARAMETRES!$E$1:$L$1,0)-1,1048575,1)),1)</xm:f>
          </x14:formula1>
          <xm:sqref>O69 R69 U69</xm:sqref>
        </x14:dataValidation>
        <x14:dataValidation type="list" allowBlank="1" showInputMessage="1" showErrorMessage="1" xr:uid="{00000000-0002-0000-0B00-000044000000}">
          <x14:formula1>
            <xm:f>OFFSET(PARAMETRES!$E$1,1,MATCH($N$70,PARAMETRES!$E$1:$L$1,0)-1,COUNTA(OFFSET(PARAMETRES!$E$1,1,MATCH($N$70,PARAMETRES!$E$1:$L$1,0)-1,1048575,1)),1)</xm:f>
          </x14:formula1>
          <xm:sqref>O70 R70 U70</xm:sqref>
        </x14:dataValidation>
        <x14:dataValidation type="list" allowBlank="1" showInputMessage="1" showErrorMessage="1" xr:uid="{00000000-0002-0000-0B00-000045000000}">
          <x14:formula1>
            <xm:f>OFFSET(PARAMETRES!$E$1,1,MATCH($N$71,PARAMETRES!$E$1:$L$1,0)-1,COUNTA(OFFSET(PARAMETRES!$E$1,1,MATCH($N$71,PARAMETRES!$E$1:$L$1,0)-1,1048575,1)),1)</xm:f>
          </x14:formula1>
          <xm:sqref>O71 R71 U71</xm:sqref>
        </x14:dataValidation>
        <x14:dataValidation type="list" allowBlank="1" showInputMessage="1" showErrorMessage="1" xr:uid="{00000000-0002-0000-0B00-000046000000}">
          <x14:formula1>
            <xm:f>OFFSET(PARAMETRES!$E$1,1,MATCH($N$72,PARAMETRES!$E$1:$L$1,0)-1,COUNTA(OFFSET(PARAMETRES!$E$1,1,MATCH($N$72,PARAMETRES!$E$1:$L$1,0)-1,1048575,1)),1)</xm:f>
          </x14:formula1>
          <xm:sqref>O72 R72 U72</xm:sqref>
        </x14:dataValidation>
        <x14:dataValidation type="list" allowBlank="1" showInputMessage="1" showErrorMessage="1" xr:uid="{00000000-0002-0000-0B00-000047000000}">
          <x14:formula1>
            <xm:f>OFFSET(PARAMETRES!$E$1,1,MATCH($N$73,PARAMETRES!$E$1:$L$1,0)-1,COUNTA(OFFSET(PARAMETRES!$E$1,1,MATCH($N$73,PARAMETRES!$E$1:$L$1,0)-1,1048575,1)),1)</xm:f>
          </x14:formula1>
          <xm:sqref>O73 R73 U73</xm:sqref>
        </x14:dataValidation>
        <x14:dataValidation type="list" allowBlank="1" showInputMessage="1" showErrorMessage="1" xr:uid="{00000000-0002-0000-0B00-000048000000}">
          <x14:formula1>
            <xm:f>OFFSET(PARAMETRES!$E$1,1,MATCH($N$74,PARAMETRES!$E$1:$L$1,0)-1,COUNTA(OFFSET(PARAMETRES!$E$1,1,MATCH($N$74,PARAMETRES!$E$1:$L$1,0)-1,1048575,1)),1)</xm:f>
          </x14:formula1>
          <xm:sqref>O74 R74 U74</xm:sqref>
        </x14:dataValidation>
        <x14:dataValidation type="list" allowBlank="1" showInputMessage="1" showErrorMessage="1" xr:uid="{00000000-0002-0000-0B00-000049000000}">
          <x14:formula1>
            <xm:f>OFFSET(PARAMETRES!$E$1,1,MATCH($N$75,PARAMETRES!$E$1:$L$1,0)-1,COUNTA(OFFSET(PARAMETRES!$E$1,1,MATCH($N$75,PARAMETRES!$E$1:$L$1,0)-1,1048575,1)),1)</xm:f>
          </x14:formula1>
          <xm:sqref>O75 R75 U75</xm:sqref>
        </x14:dataValidation>
        <x14:dataValidation type="list" allowBlank="1" showInputMessage="1" showErrorMessage="1" xr:uid="{00000000-0002-0000-0B00-00004A000000}">
          <x14:formula1>
            <xm:f>OFFSET(PARAMETRES!$E$1,1,MATCH($N$76,PARAMETRES!$E$1:$L$1,0)-1,COUNTA(OFFSET(PARAMETRES!$E$1,1,MATCH($N$76,PARAMETRES!$E$1:$L$1,0)-1,1048575,1)),1)</xm:f>
          </x14:formula1>
          <xm:sqref>O76 R76 U76</xm:sqref>
        </x14:dataValidation>
        <x14:dataValidation type="list" allowBlank="1" showInputMessage="1" showErrorMessage="1" xr:uid="{00000000-0002-0000-0B00-00004B000000}">
          <x14:formula1>
            <xm:f>OFFSET(PARAMETRES!$E$1,1,MATCH($N$77,PARAMETRES!$E$1:$L$1,0)-1,COUNTA(OFFSET(PARAMETRES!$E$1,1,MATCH($N$77,PARAMETRES!$E$1:$L$1,0)-1,1048575,1)),1)</xm:f>
          </x14:formula1>
          <xm:sqref>O77 R77 U77</xm:sqref>
        </x14:dataValidation>
        <x14:dataValidation type="list" allowBlank="1" showInputMessage="1" showErrorMessage="1" xr:uid="{00000000-0002-0000-0B00-00004C000000}">
          <x14:formula1>
            <xm:f>OFFSET(PARAMETRES!$E$1,1,MATCH($N$78,PARAMETRES!$E$1:$L$1,0)-1,COUNTA(OFFSET(PARAMETRES!$E$1,1,MATCH($N$78,PARAMETRES!$E$1:$L$1,0)-1,1048575,1)),1)</xm:f>
          </x14:formula1>
          <xm:sqref>O78 R78 U78</xm:sqref>
        </x14:dataValidation>
        <x14:dataValidation type="list" allowBlank="1" showInputMessage="1" showErrorMessage="1" xr:uid="{00000000-0002-0000-0B00-00004D000000}">
          <x14:formula1>
            <xm:f>OFFSET(PARAMETRES!$E$1,1,MATCH($N$79,PARAMETRES!$E$1:$L$1,0)-1,COUNTA(OFFSET(PARAMETRES!$E$1,1,MATCH($N$79,PARAMETRES!$E$1:$L$1,0)-1,1048575,1)),1)</xm:f>
          </x14:formula1>
          <xm:sqref>O79 R79 U79</xm:sqref>
        </x14:dataValidation>
        <x14:dataValidation type="list" allowBlank="1" showInputMessage="1" showErrorMessage="1" xr:uid="{00000000-0002-0000-0B00-00004E000000}">
          <x14:formula1>
            <xm:f>OFFSET(PARAMETRES!$E$1,1,MATCH($N$80,PARAMETRES!$E$1:$L$1,0)-1,COUNTA(OFFSET(PARAMETRES!$E$1,1,MATCH($N$80,PARAMETRES!$E$1:$L$1,0)-1,1048575,1)),1)</xm:f>
          </x14:formula1>
          <xm:sqref>O80 R80 U80</xm:sqref>
        </x14:dataValidation>
        <x14:dataValidation type="list" allowBlank="1" showInputMessage="1" showErrorMessage="1" xr:uid="{00000000-0002-0000-0B00-00004F000000}">
          <x14:formula1>
            <xm:f>OFFSET(PARAMETRES!$E$1,1,MATCH($N$81,PARAMETRES!$E$1:$L$1,0)-1,COUNTA(OFFSET(PARAMETRES!$E$1,1,MATCH($N$81,PARAMETRES!$E$1:$L$1,0)-1,1048575,1)),1)</xm:f>
          </x14:formula1>
          <xm:sqref>O81 R81 U81</xm:sqref>
        </x14:dataValidation>
        <x14:dataValidation type="list" allowBlank="1" showInputMessage="1" showErrorMessage="1" xr:uid="{00000000-0002-0000-0B00-000050000000}">
          <x14:formula1>
            <xm:f>OFFSET(PARAMETRES!$E$1,1,MATCH($N$82,PARAMETRES!$E$1:$L$1,0)-1,COUNTA(OFFSET(PARAMETRES!$E$1,1,MATCH($N$82,PARAMETRES!$E$1:$L$1,0)-1,1048575,1)),1)</xm:f>
          </x14:formula1>
          <xm:sqref>O82 R82 U82</xm:sqref>
        </x14:dataValidation>
        <x14:dataValidation type="list" allowBlank="1" showInputMessage="1" showErrorMessage="1" xr:uid="{00000000-0002-0000-0B00-000051000000}">
          <x14:formula1>
            <xm:f>OFFSET(PARAMETRES!$E$1,1,MATCH($N$83,PARAMETRES!$E$1:$L$1,0)-1,COUNTA(OFFSET(PARAMETRES!$E$1,1,MATCH($N$83,PARAMETRES!$E$1:$L$1,0)-1,1048575,1)),1)</xm:f>
          </x14:formula1>
          <xm:sqref>O83 R83 U83</xm:sqref>
        </x14:dataValidation>
        <x14:dataValidation type="list" allowBlank="1" showInputMessage="1" showErrorMessage="1" xr:uid="{00000000-0002-0000-0B00-000052000000}">
          <x14:formula1>
            <xm:f>OFFSET(PARAMETRES!$E$1,1,MATCH($N$84,PARAMETRES!$E$1:$L$1,0)-1,COUNTA(OFFSET(PARAMETRES!$E$1,1,MATCH($N$84,PARAMETRES!$E$1:$L$1,0)-1,1048575,1)),1)</xm:f>
          </x14:formula1>
          <xm:sqref>O84 R84 U84</xm:sqref>
        </x14:dataValidation>
        <x14:dataValidation type="list" allowBlank="1" showInputMessage="1" showErrorMessage="1" xr:uid="{00000000-0002-0000-0B00-000053000000}">
          <x14:formula1>
            <xm:f>OFFSET(PARAMETRES!$E$1,1,MATCH($N$85,PARAMETRES!$E$1:$L$1,0)-1,COUNTA(OFFSET(PARAMETRES!$E$1,1,MATCH($N$85,PARAMETRES!$E$1:$L$1,0)-1,1048575,1)),1)</xm:f>
          </x14:formula1>
          <xm:sqref>O85 R85 U85</xm:sqref>
        </x14:dataValidation>
        <x14:dataValidation type="list" allowBlank="1" showInputMessage="1" showErrorMessage="1" xr:uid="{00000000-0002-0000-0B00-000054000000}">
          <x14:formula1>
            <xm:f>OFFSET(PARAMETRES!$E$1,1,MATCH($N$86,PARAMETRES!$E$1:$L$1,0)-1,COUNTA(OFFSET(PARAMETRES!$E$1,1,MATCH($N$86,PARAMETRES!$E$1:$L$1,0)-1,1048575,1)),1)</xm:f>
          </x14:formula1>
          <xm:sqref>O86 R86 U86</xm:sqref>
        </x14:dataValidation>
        <x14:dataValidation type="list" allowBlank="1" showInputMessage="1" showErrorMessage="1" xr:uid="{00000000-0002-0000-0B00-000055000000}">
          <x14:formula1>
            <xm:f>OFFSET(PARAMETRES!$E$1,1,MATCH($N$87,PARAMETRES!$E$1:$L$1,0)-1,COUNTA(OFFSET(PARAMETRES!$E$1,1,MATCH($N$87,PARAMETRES!$E$1:$L$1,0)-1,1048575,1)),1)</xm:f>
          </x14:formula1>
          <xm:sqref>O87 R87 U87</xm:sqref>
        </x14:dataValidation>
        <x14:dataValidation type="list" allowBlank="1" showInputMessage="1" showErrorMessage="1" xr:uid="{00000000-0002-0000-0B00-000056000000}">
          <x14:formula1>
            <xm:f>OFFSET(PARAMETRES!$E$1,1,MATCH($N$88,PARAMETRES!$E$1:$L$1,0)-1,COUNTA(OFFSET(PARAMETRES!$E$1,1,MATCH($N$88,PARAMETRES!$E$1:$L$1,0)-1,1048575,1)),1)</xm:f>
          </x14:formula1>
          <xm:sqref>O88 R88 U88</xm:sqref>
        </x14:dataValidation>
        <x14:dataValidation type="list" allowBlank="1" showInputMessage="1" showErrorMessage="1" xr:uid="{00000000-0002-0000-0B00-000057000000}">
          <x14:formula1>
            <xm:f>OFFSET(PARAMETRES!$E$1,1,MATCH($N$89,PARAMETRES!$E$1:$L$1,0)-1,COUNTA(OFFSET(PARAMETRES!$E$1,1,MATCH($N$89,PARAMETRES!$E$1:$L$1,0)-1,1048575,1)),1)</xm:f>
          </x14:formula1>
          <xm:sqref>O89 R89 U89</xm:sqref>
        </x14:dataValidation>
        <x14:dataValidation type="list" allowBlank="1" showInputMessage="1" showErrorMessage="1" xr:uid="{00000000-0002-0000-0B00-000058000000}">
          <x14:formula1>
            <xm:f>OFFSET(PARAMETRES!$E$1,1,MATCH($N$90,PARAMETRES!$E$1:$L$1,0)-1,COUNTA(OFFSET(PARAMETRES!$E$1,1,MATCH($N$90,PARAMETRES!$E$1:$L$1,0)-1,1048575,1)),1)</xm:f>
          </x14:formula1>
          <xm:sqref>O90 R90 U90</xm:sqref>
        </x14:dataValidation>
        <x14:dataValidation type="list" allowBlank="1" showInputMessage="1" showErrorMessage="1" xr:uid="{00000000-0002-0000-0B00-000059000000}">
          <x14:formula1>
            <xm:f>OFFSET(PARAMETRES!$E$1,1,MATCH($N$91,PARAMETRES!$E$1:$L$1,0)-1,COUNTA(OFFSET(PARAMETRES!$E$1,1,MATCH($N$91,PARAMETRES!$E$1:$L$1,0)-1,1048575,1)),1)</xm:f>
          </x14:formula1>
          <xm:sqref>O91 R91 U91</xm:sqref>
        </x14:dataValidation>
        <x14:dataValidation type="list" allowBlank="1" showInputMessage="1" showErrorMessage="1" xr:uid="{00000000-0002-0000-0B00-00005A000000}">
          <x14:formula1>
            <xm:f>OFFSET(PARAMETRES!$E$1,1,MATCH($N$92,PARAMETRES!$E$1:$L$1,0)-1,COUNTA(OFFSET(PARAMETRES!$E$1,1,MATCH($N$92,PARAMETRES!$E$1:$L$1,0)-1,1048575,1)),1)</xm:f>
          </x14:formula1>
          <xm:sqref>O92 R92 U92</xm:sqref>
        </x14:dataValidation>
        <x14:dataValidation type="list" allowBlank="1" showInputMessage="1" showErrorMessage="1" xr:uid="{00000000-0002-0000-0B00-00005B000000}">
          <x14:formula1>
            <xm:f>OFFSET(PARAMETRES!$E$1,1,MATCH($N$93,PARAMETRES!$E$1:$L$1,0)-1,COUNTA(OFFSET(PARAMETRES!$E$1,1,MATCH($N$93,PARAMETRES!$E$1:$L$1,0)-1,1048575,1)),1)</xm:f>
          </x14:formula1>
          <xm:sqref>O93 R93 U93</xm:sqref>
        </x14:dataValidation>
        <x14:dataValidation type="list" allowBlank="1" showInputMessage="1" showErrorMessage="1" xr:uid="{00000000-0002-0000-0B00-00005C000000}">
          <x14:formula1>
            <xm:f>OFFSET(PARAMETRES!$E$1,1,MATCH($N$94,PARAMETRES!$E$1:$L$1,0)-1,COUNTA(OFFSET(PARAMETRES!$E$1,1,MATCH($N$94,PARAMETRES!$E$1:$L$1,0)-1,1048575,1)),1)</xm:f>
          </x14:formula1>
          <xm:sqref>O94 R94 U94</xm:sqref>
        </x14:dataValidation>
        <x14:dataValidation type="list" allowBlank="1" showInputMessage="1" showErrorMessage="1" xr:uid="{00000000-0002-0000-0B00-00005D000000}">
          <x14:formula1>
            <xm:f>OFFSET(PARAMETRES!$E$1,1,MATCH($N$95,PARAMETRES!$E$1:$L$1,0)-1,COUNTA(OFFSET(PARAMETRES!$E$1,1,MATCH($N$95,PARAMETRES!$E$1:$L$1,0)-1,1048575,1)),1)</xm:f>
          </x14:formula1>
          <xm:sqref>O95 R95 U95</xm:sqref>
        </x14:dataValidation>
        <x14:dataValidation type="list" allowBlank="1" showInputMessage="1" showErrorMessage="1" xr:uid="{00000000-0002-0000-0B00-00005E000000}">
          <x14:formula1>
            <xm:f>OFFSET(PARAMETRES!$E$1,1,MATCH($N$96,PARAMETRES!$E$1:$L$1,0)-1,COUNTA(OFFSET(PARAMETRES!$E$1,1,MATCH($N$96,PARAMETRES!$E$1:$L$1,0)-1,1048575,1)),1)</xm:f>
          </x14:formula1>
          <xm:sqref>O96 R96 U96</xm:sqref>
        </x14:dataValidation>
        <x14:dataValidation type="list" allowBlank="1" showInputMessage="1" showErrorMessage="1" xr:uid="{00000000-0002-0000-0B00-00005F000000}">
          <x14:formula1>
            <xm:f>OFFSET(PARAMETRES!$E$1,1,MATCH($N$97,PARAMETRES!$E$1:$L$1,0)-1,COUNTA(OFFSET(PARAMETRES!$E$1,1,MATCH($N$97,PARAMETRES!$E$1:$L$1,0)-1,1048575,1)),1)</xm:f>
          </x14:formula1>
          <xm:sqref>O97 R97 U97</xm:sqref>
        </x14:dataValidation>
        <x14:dataValidation type="list" allowBlank="1" showInputMessage="1" showErrorMessage="1" xr:uid="{00000000-0002-0000-0B00-000060000000}">
          <x14:formula1>
            <xm:f>OFFSET(PARAMETRES!$E$1,1,MATCH($N$98,PARAMETRES!$E$1:$L$1,0)-1,COUNTA(OFFSET(PARAMETRES!$E$1,1,MATCH($N$98,PARAMETRES!$E$1:$L$1,0)-1,1048575,1)),1)</xm:f>
          </x14:formula1>
          <xm:sqref>O98 R98 U98</xm:sqref>
        </x14:dataValidation>
        <x14:dataValidation type="list" allowBlank="1" showInputMessage="1" showErrorMessage="1" xr:uid="{00000000-0002-0000-0B00-000061000000}">
          <x14:formula1>
            <xm:f>OFFSET(PARAMETRES!$E$1,1,MATCH($N$99,PARAMETRES!$E$1:$L$1,0)-1,COUNTA(OFFSET(PARAMETRES!$E$1,1,MATCH($N$99,PARAMETRES!$E$1:$L$1,0)-1,1048575,1)),1)</xm:f>
          </x14:formula1>
          <xm:sqref>O99 R99 U99</xm:sqref>
        </x14:dataValidation>
        <x14:dataValidation type="list" allowBlank="1" showInputMessage="1" showErrorMessage="1" xr:uid="{00000000-0002-0000-0B00-000062000000}">
          <x14:formula1>
            <xm:f>OFFSET(PARAMETRES!$E$1,1,MATCH($N$100,PARAMETRES!$E$1:$L$1,0)-1,COUNTA(OFFSET(PARAMETRES!$E$1,1,MATCH($N$100,PARAMETRES!$E$1:$L$1,0)-1,1048575,1)),1)</xm:f>
          </x14:formula1>
          <xm:sqref>O100 R100 U100</xm:sqref>
        </x14:dataValidation>
        <x14:dataValidation type="list" allowBlank="1" showInputMessage="1" showErrorMessage="1" xr:uid="{00000000-0002-0000-0B00-000063000000}">
          <x14:formula1>
            <xm:f>OFFSET(PARAMETRES!$E$1,1,MATCH($N$101,PARAMETRES!$E$1:$L$1,0)-1,COUNTA(OFFSET(PARAMETRES!$E$1,1,MATCH($N$101,PARAMETRES!$E$1:$L$1,0)-1,1048575,1)),1)</xm:f>
          </x14:formula1>
          <xm:sqref>O101 R101 U101</xm:sqref>
        </x14:dataValidation>
        <x14:dataValidation type="list" allowBlank="1" showInputMessage="1" showErrorMessage="1" xr:uid="{00000000-0002-0000-0B00-000064000000}">
          <x14:formula1>
            <xm:f>OFFSET(PARAMETRES!$E$1,1,MATCH($N$102,PARAMETRES!$E$1:$L$1,0)-1,COUNTA(OFFSET(PARAMETRES!$E$1,1,MATCH($N$102,PARAMETRES!$E$1:$L$1,0)-1,1048575,1)),1)</xm:f>
          </x14:formula1>
          <xm:sqref>O102 R102 U102</xm:sqref>
        </x14:dataValidation>
        <x14:dataValidation type="list" allowBlank="1" showInputMessage="1" showErrorMessage="1" xr:uid="{00000000-0002-0000-0B00-000065000000}">
          <x14:formula1>
            <xm:f>OFFSET(PARAMETRES!$E$1,1,MATCH($N$103,PARAMETRES!$E$1:$L$1,0)-1,COUNTA(OFFSET(PARAMETRES!$E$1,1,MATCH($N$103,PARAMETRES!$E$1:$L$1,0)-1,1048575,1)),1)</xm:f>
          </x14:formula1>
          <xm:sqref>O103 R103 U103</xm:sqref>
        </x14:dataValidation>
        <x14:dataValidation type="list" allowBlank="1" showInputMessage="1" showErrorMessage="1" xr:uid="{00000000-0002-0000-0B00-000066000000}">
          <x14:formula1>
            <xm:f>OFFSET(PARAMETRES!$E$1,1,MATCH($N$104,PARAMETRES!$E$1:$L$1,0)-1,COUNTA(OFFSET(PARAMETRES!$E$1,1,MATCH($N$104,PARAMETRES!$E$1:$L$1,0)-1,1048575,1)),1)</xm:f>
          </x14:formula1>
          <xm:sqref>O104 R104 U104</xm:sqref>
        </x14:dataValidation>
        <x14:dataValidation type="list" allowBlank="1" showInputMessage="1" showErrorMessage="1" xr:uid="{00000000-0002-0000-0B00-000067000000}">
          <x14:formula1>
            <xm:f>OFFSET(PARAMETRES!$E$1,1,MATCH($N$105,PARAMETRES!$E$1:$L$1,0)-1,COUNTA(OFFSET(PARAMETRES!$E$1,1,MATCH($N$105,PARAMETRES!$E$1:$L$1,0)-1,1048575,1)),1)</xm:f>
          </x14:formula1>
          <xm:sqref>O105 R105 U105</xm:sqref>
        </x14:dataValidation>
        <x14:dataValidation type="list" allowBlank="1" showInputMessage="1" showErrorMessage="1" xr:uid="{00000000-0002-0000-0B00-000068000000}">
          <x14:formula1>
            <xm:f>OFFSET(PARAMETRES!$E$1,1,MATCH($N$106,PARAMETRES!$E$1:$L$1,0)-1,COUNTA(OFFSET(PARAMETRES!$E$1,1,MATCH($N$106,PARAMETRES!$E$1:$L$1,0)-1,1048575,1)),1)</xm:f>
          </x14:formula1>
          <xm:sqref>O106 R106 U106</xm:sqref>
        </x14:dataValidation>
        <x14:dataValidation type="list" allowBlank="1" showInputMessage="1" showErrorMessage="1" xr:uid="{00000000-0002-0000-0B00-000069000000}">
          <x14:formula1>
            <xm:f>OFFSET(PARAMETRES!$E$1,1,MATCH($N$107,PARAMETRES!$E$1:$L$1,0)-1,COUNTA(OFFSET(PARAMETRES!$E$1,1,MATCH($N$107,PARAMETRES!$E$1:$L$1,0)-1,1048575,1)),1)</xm:f>
          </x14:formula1>
          <xm:sqref>O107 R107 U107</xm:sqref>
        </x14:dataValidation>
        <x14:dataValidation type="list" allowBlank="1" showInputMessage="1" showErrorMessage="1" xr:uid="{00000000-0002-0000-0B00-00006A000000}">
          <x14:formula1>
            <xm:f>OFFSET(PARAMETRES!$E$1,1,MATCH($N$108,PARAMETRES!$E$1:$L$1,0)-1,COUNTA(OFFSET(PARAMETRES!$E$1,1,MATCH($N$108,PARAMETRES!$E$1:$L$1,0)-1,1048575,1)),1)</xm:f>
          </x14:formula1>
          <xm:sqref>O108 R108 U108</xm:sqref>
        </x14:dataValidation>
        <x14:dataValidation type="list" allowBlank="1" showInputMessage="1" showErrorMessage="1" xr:uid="{00000000-0002-0000-0B00-00006B000000}">
          <x14:formula1>
            <xm:f>OFFSET(PARAMETRES!$E$1,1,MATCH($N$109,PARAMETRES!$E$1:$L$1,0)-1,COUNTA(OFFSET(PARAMETRES!$E$1,1,MATCH($N$109,PARAMETRES!$E$1:$L$1,0)-1,1048575,1)),1)</xm:f>
          </x14:formula1>
          <xm:sqref>O109 R109 U109</xm:sqref>
        </x14:dataValidation>
        <x14:dataValidation type="list" allowBlank="1" showInputMessage="1" showErrorMessage="1" xr:uid="{00000000-0002-0000-0B00-00006C000000}">
          <x14:formula1>
            <xm:f>OFFSET(PARAMETRES!$E$1,1,MATCH($N$110,PARAMETRES!$E$1:$L$1,0)-1,COUNTA(OFFSET(PARAMETRES!$E$1,1,MATCH($N$110,PARAMETRES!$E$1:$L$1,0)-1,1048575,1)),1)</xm:f>
          </x14:formula1>
          <xm:sqref>O110 R110 U110</xm:sqref>
        </x14:dataValidation>
        <x14:dataValidation type="list" allowBlank="1" showInputMessage="1" showErrorMessage="1" xr:uid="{00000000-0002-0000-0B00-00006D000000}">
          <x14:formula1>
            <xm:f>OFFSET(PARAMETRES!$E$1,1,MATCH($N$111,PARAMETRES!$E$1:$L$1,0)-1,COUNTA(OFFSET(PARAMETRES!$E$1,1,MATCH($N$111,PARAMETRES!$E$1:$L$1,0)-1,1048575,1)),1)</xm:f>
          </x14:formula1>
          <xm:sqref>O111 R111 U111</xm:sqref>
        </x14:dataValidation>
        <x14:dataValidation type="list" allowBlank="1" showInputMessage="1" showErrorMessage="1" xr:uid="{00000000-0002-0000-0B00-00006E000000}">
          <x14:formula1>
            <xm:f>OFFSET(PARAMETRES!$E$1,1,MATCH($N$112,PARAMETRES!$E$1:$L$1,0)-1,COUNTA(OFFSET(PARAMETRES!$E$1,1,MATCH($N$112,PARAMETRES!$E$1:$L$1,0)-1,1048575,1)),1)</xm:f>
          </x14:formula1>
          <xm:sqref>O112 R112 U112</xm:sqref>
        </x14:dataValidation>
        <x14:dataValidation type="list" allowBlank="1" showInputMessage="1" showErrorMessage="1" xr:uid="{00000000-0002-0000-0B00-00006F000000}">
          <x14:formula1>
            <xm:f>OFFSET(PARAMETRES!$E$1,1,MATCH($N$113,PARAMETRES!$E$1:$L$1,0)-1,COUNTA(OFFSET(PARAMETRES!$E$1,1,MATCH($N$113,PARAMETRES!$E$1:$L$1,0)-1,1048575,1)),1)</xm:f>
          </x14:formula1>
          <xm:sqref>O113 R113 U113</xm:sqref>
        </x14:dataValidation>
        <x14:dataValidation type="list" allowBlank="1" showInputMessage="1" showErrorMessage="1" xr:uid="{00000000-0002-0000-0B00-000070000000}">
          <x14:formula1>
            <xm:f>OFFSET(PARAMETRES!$E$1,1,MATCH($N$114,PARAMETRES!$E$1:$L$1,0)-1,COUNTA(OFFSET(PARAMETRES!$E$1,1,MATCH($N$114,PARAMETRES!$E$1:$L$1,0)-1,1048575,1)),1)</xm:f>
          </x14:formula1>
          <xm:sqref>O114 R114 U114</xm:sqref>
        </x14:dataValidation>
        <x14:dataValidation type="list" allowBlank="1" showInputMessage="1" showErrorMessage="1" xr:uid="{00000000-0002-0000-0B00-000071000000}">
          <x14:formula1>
            <xm:f>OFFSET(PARAMETRES!$E$1,1,MATCH($N$115,PARAMETRES!$E$1:$L$1,0)-1,COUNTA(OFFSET(PARAMETRES!$E$1,1,MATCH($N$115,PARAMETRES!$E$1:$L$1,0)-1,1048575,1)),1)</xm:f>
          </x14:formula1>
          <xm:sqref>O115 R115 U115</xm:sqref>
        </x14:dataValidation>
        <x14:dataValidation type="list" allowBlank="1" showInputMessage="1" showErrorMessage="1" xr:uid="{00000000-0002-0000-0B00-000072000000}">
          <x14:formula1>
            <xm:f>OFFSET(PARAMETRES!$E$1,1,MATCH($N$116,PARAMETRES!$E$1:$L$1,0)-1,COUNTA(OFFSET(PARAMETRES!$E$1,1,MATCH($N$116,PARAMETRES!$E$1:$L$1,0)-1,1048575,1)),1)</xm:f>
          </x14:formula1>
          <xm:sqref>O116 R116 U116</xm:sqref>
        </x14:dataValidation>
        <x14:dataValidation type="list" allowBlank="1" showInputMessage="1" showErrorMessage="1" xr:uid="{00000000-0002-0000-0B00-000073000000}">
          <x14:formula1>
            <xm:f>OFFSET(PARAMETRES!$E$1,1,MATCH($N$117,PARAMETRES!$E$1:$L$1,0)-1,COUNTA(OFFSET(PARAMETRES!$E$1,1,MATCH($N$117,PARAMETRES!$E$1:$L$1,0)-1,1048575,1)),1)</xm:f>
          </x14:formula1>
          <xm:sqref>O117 R117 U117</xm:sqref>
        </x14:dataValidation>
        <x14:dataValidation type="list" allowBlank="1" showInputMessage="1" showErrorMessage="1" xr:uid="{00000000-0002-0000-0B00-000074000000}">
          <x14:formula1>
            <xm:f>OFFSET(PARAMETRES!$E$1,1,MATCH($N$118,PARAMETRES!$E$1:$L$1,0)-1,COUNTA(OFFSET(PARAMETRES!$E$1,1,MATCH($N$118,PARAMETRES!$E$1:$L$1,0)-1,1048575,1)),1)</xm:f>
          </x14:formula1>
          <xm:sqref>O118 R118 U118</xm:sqref>
        </x14:dataValidation>
        <x14:dataValidation type="list" allowBlank="1" showInputMessage="1" showErrorMessage="1" xr:uid="{00000000-0002-0000-0B00-000075000000}">
          <x14:formula1>
            <xm:f>OFFSET(PARAMETRES!$E$1,1,MATCH($N$119,PARAMETRES!$E$1:$L$1,0)-1,COUNTA(OFFSET(PARAMETRES!$E$1,1,MATCH($N$119,PARAMETRES!$E$1:$L$1,0)-1,1048575,1)),1)</xm:f>
          </x14:formula1>
          <xm:sqref>O119 R119 U119</xm:sqref>
        </x14:dataValidation>
        <x14:dataValidation type="list" allowBlank="1" showInputMessage="1" showErrorMessage="1" xr:uid="{00000000-0002-0000-0B00-000076000000}">
          <x14:formula1>
            <xm:f>OFFSET(PARAMETRES!$E$1,1,MATCH($N$120,PARAMETRES!$E$1:$L$1,0)-1,COUNTA(OFFSET(PARAMETRES!$E$1,1,MATCH($N$120,PARAMETRES!$E$1:$L$1,0)-1,1048575,1)),1)</xm:f>
          </x14:formula1>
          <xm:sqref>O120 R120 U120</xm:sqref>
        </x14:dataValidation>
        <x14:dataValidation type="list" allowBlank="1" showInputMessage="1" showErrorMessage="1" xr:uid="{00000000-0002-0000-0B00-000077000000}">
          <x14:formula1>
            <xm:f>OFFSET(PARAMETRES!$E$1,1,MATCH($N$121,PARAMETRES!$E$1:$L$1,0)-1,COUNTA(OFFSET(PARAMETRES!$E$1,1,MATCH($N$121,PARAMETRES!$E$1:$L$1,0)-1,1048575,1)),1)</xm:f>
          </x14:formula1>
          <xm:sqref>O121 R121 U121</xm:sqref>
        </x14:dataValidation>
        <x14:dataValidation type="list" allowBlank="1" showInputMessage="1" showErrorMessage="1" xr:uid="{00000000-0002-0000-0B00-000078000000}">
          <x14:formula1>
            <xm:f>OFFSET(PARAMETRES!$E$1,1,MATCH($N$122,PARAMETRES!$E$1:$L$1,0)-1,COUNTA(OFFSET(PARAMETRES!$E$1,1,MATCH($N$122,PARAMETRES!$E$1:$L$1,0)-1,1048575,1)),1)</xm:f>
          </x14:formula1>
          <xm:sqref>O122 R122 U122</xm:sqref>
        </x14:dataValidation>
        <x14:dataValidation type="list" allowBlank="1" showInputMessage="1" showErrorMessage="1" xr:uid="{00000000-0002-0000-0B00-000079000000}">
          <x14:formula1>
            <xm:f>OFFSET(PARAMETRES!$E$1,1,MATCH($N$123,PARAMETRES!$E$1:$L$1,0)-1,COUNTA(OFFSET(PARAMETRES!$E$1,1,MATCH($N$123,PARAMETRES!$E$1:$L$1,0)-1,1048575,1)),1)</xm:f>
          </x14:formula1>
          <xm:sqref>O123 R123 U123</xm:sqref>
        </x14:dataValidation>
        <x14:dataValidation type="list" allowBlank="1" showInputMessage="1" showErrorMessage="1" xr:uid="{00000000-0002-0000-0B00-00007A000000}">
          <x14:formula1>
            <xm:f>OFFSET(PARAMETRES!$E$1,1,MATCH($N$124,PARAMETRES!$E$1:$L$1,0)-1,COUNTA(OFFSET(PARAMETRES!$E$1,1,MATCH($N$124,PARAMETRES!$E$1:$L$1,0)-1,1048575,1)),1)</xm:f>
          </x14:formula1>
          <xm:sqref>O124 R124 U124</xm:sqref>
        </x14:dataValidation>
        <x14:dataValidation type="list" allowBlank="1" showInputMessage="1" showErrorMessage="1" xr:uid="{00000000-0002-0000-0B00-00007B000000}">
          <x14:formula1>
            <xm:f>OFFSET(PARAMETRES!$E$1,1,MATCH($N$125,PARAMETRES!$E$1:$L$1,0)-1,COUNTA(OFFSET(PARAMETRES!$E$1,1,MATCH($N$125,PARAMETRES!$E$1:$L$1,0)-1,1048575,1)),1)</xm:f>
          </x14:formula1>
          <xm:sqref>O125 R125 U125</xm:sqref>
        </x14:dataValidation>
        <x14:dataValidation type="list" allowBlank="1" showInputMessage="1" showErrorMessage="1" xr:uid="{00000000-0002-0000-0B00-00007C000000}">
          <x14:formula1>
            <xm:f>OFFSET(PARAMETRES!$E$1,1,MATCH($N$126,PARAMETRES!$E$1:$L$1,0)-1,COUNTA(OFFSET(PARAMETRES!$E$1,1,MATCH($N$126,PARAMETRES!$E$1:$L$1,0)-1,1048575,1)),1)</xm:f>
          </x14:formula1>
          <xm:sqref>O126 R126 U126</xm:sqref>
        </x14:dataValidation>
        <x14:dataValidation type="list" allowBlank="1" showInputMessage="1" showErrorMessage="1" xr:uid="{00000000-0002-0000-0B00-00007D000000}">
          <x14:formula1>
            <xm:f>OFFSET(PARAMETRES!$E$1,1,MATCH($N$127,PARAMETRES!$E$1:$L$1,0)-1,COUNTA(OFFSET(PARAMETRES!$E$1,1,MATCH($N$127,PARAMETRES!$E$1:$L$1,0)-1,1048575,1)),1)</xm:f>
          </x14:formula1>
          <xm:sqref>O127 R127 U127</xm:sqref>
        </x14:dataValidation>
        <x14:dataValidation type="list" allowBlank="1" showInputMessage="1" showErrorMessage="1" xr:uid="{00000000-0002-0000-0B00-00007E000000}">
          <x14:formula1>
            <xm:f>OFFSET(PARAMETRES!$E$1,1,MATCH($N$128,PARAMETRES!$E$1:$L$1,0)-1,COUNTA(OFFSET(PARAMETRES!$E$1,1,MATCH($N$128,PARAMETRES!$E$1:$L$1,0)-1,1048575,1)),1)</xm:f>
          </x14:formula1>
          <xm:sqref>O128 R128 U128</xm:sqref>
        </x14:dataValidation>
        <x14:dataValidation type="list" allowBlank="1" showInputMessage="1" showErrorMessage="1" xr:uid="{00000000-0002-0000-0B00-00007F000000}">
          <x14:formula1>
            <xm:f>OFFSET(PARAMETRES!$E$1,1,MATCH($N$129,PARAMETRES!$E$1:$L$1,0)-1,COUNTA(OFFSET(PARAMETRES!$E$1,1,MATCH($N$129,PARAMETRES!$E$1:$L$1,0)-1,1048575,1)),1)</xm:f>
          </x14:formula1>
          <xm:sqref>O129 R129 U129</xm:sqref>
        </x14:dataValidation>
        <x14:dataValidation type="list" allowBlank="1" showInputMessage="1" showErrorMessage="1" xr:uid="{00000000-0002-0000-0B00-000080000000}">
          <x14:formula1>
            <xm:f>OFFSET(PARAMETRES!$E$1,1,MATCH($N$130,PARAMETRES!$E$1:$L$1,0)-1,COUNTA(OFFSET(PARAMETRES!$E$1,1,MATCH($N$130,PARAMETRES!$E$1:$L$1,0)-1,1048575,1)),1)</xm:f>
          </x14:formula1>
          <xm:sqref>O130 R130 U130</xm:sqref>
        </x14:dataValidation>
        <x14:dataValidation type="list" allowBlank="1" showInputMessage="1" showErrorMessage="1" xr:uid="{00000000-0002-0000-0B00-000081000000}">
          <x14:formula1>
            <xm:f>OFFSET(PARAMETRES!$E$1,1,MATCH($N$131,PARAMETRES!$E$1:$L$1,0)-1,COUNTA(OFFSET(PARAMETRES!$E$1,1,MATCH($N$131,PARAMETRES!$E$1:$L$1,0)-1,1048575,1)),1)</xm:f>
          </x14:formula1>
          <xm:sqref>O131 R131 U131</xm:sqref>
        </x14:dataValidation>
        <x14:dataValidation type="list" allowBlank="1" showInputMessage="1" showErrorMessage="1" xr:uid="{00000000-0002-0000-0B00-000082000000}">
          <x14:formula1>
            <xm:f>OFFSET(PARAMETRES!$E$1,1,MATCH($N$132,PARAMETRES!$E$1:$L$1,0)-1,COUNTA(OFFSET(PARAMETRES!$E$1,1,MATCH($N$132,PARAMETRES!$E$1:$L$1,0)-1,1048575,1)),1)</xm:f>
          </x14:formula1>
          <xm:sqref>O132 R132 U132</xm:sqref>
        </x14:dataValidation>
        <x14:dataValidation type="list" allowBlank="1" showInputMessage="1" showErrorMessage="1" xr:uid="{00000000-0002-0000-0B00-000083000000}">
          <x14:formula1>
            <xm:f>OFFSET(PARAMETRES!$E$1,1,MATCH($N$133,PARAMETRES!$E$1:$L$1,0)-1,COUNTA(OFFSET(PARAMETRES!$E$1,1,MATCH($N$133,PARAMETRES!$E$1:$L$1,0)-1,1048575,1)),1)</xm:f>
          </x14:formula1>
          <xm:sqref>O133 R133 U133</xm:sqref>
        </x14:dataValidation>
        <x14:dataValidation type="list" allowBlank="1" showInputMessage="1" showErrorMessage="1" xr:uid="{00000000-0002-0000-0B00-000084000000}">
          <x14:formula1>
            <xm:f>OFFSET(PARAMETRES!$E$1,1,MATCH($N$134,PARAMETRES!$E$1:$L$1,0)-1,COUNTA(OFFSET(PARAMETRES!$E$1,1,MATCH($N$134,PARAMETRES!$E$1:$L$1,0)-1,1048575,1)),1)</xm:f>
          </x14:formula1>
          <xm:sqref>O134 R134 U134</xm:sqref>
        </x14:dataValidation>
        <x14:dataValidation type="list" allowBlank="1" showInputMessage="1" showErrorMessage="1" xr:uid="{00000000-0002-0000-0B00-000085000000}">
          <x14:formula1>
            <xm:f>OFFSET(PARAMETRES!$E$1,1,MATCH($N$135,PARAMETRES!$E$1:$L$1,0)-1,COUNTA(OFFSET(PARAMETRES!$E$1,1,MATCH($N$135,PARAMETRES!$E$1:$L$1,0)-1,1048575,1)),1)</xm:f>
          </x14:formula1>
          <xm:sqref>O135 R135 U135</xm:sqref>
        </x14:dataValidation>
        <x14:dataValidation type="list" allowBlank="1" showInputMessage="1" showErrorMessage="1" xr:uid="{00000000-0002-0000-0B00-000086000000}">
          <x14:formula1>
            <xm:f>OFFSET(PARAMETRES!$E$1,1,MATCH($N$136,PARAMETRES!$E$1:$L$1,0)-1,COUNTA(OFFSET(PARAMETRES!$E$1,1,MATCH($N$136,PARAMETRES!$E$1:$L$1,0)-1,1048575,1)),1)</xm:f>
          </x14:formula1>
          <xm:sqref>O136 R136 U136</xm:sqref>
        </x14:dataValidation>
        <x14:dataValidation type="list" allowBlank="1" showInputMessage="1" showErrorMessage="1" xr:uid="{00000000-0002-0000-0B00-000087000000}">
          <x14:formula1>
            <xm:f>OFFSET(PARAMETRES!$E$1,1,MATCH($N$137,PARAMETRES!$E$1:$L$1,0)-1,COUNTA(OFFSET(PARAMETRES!$E$1,1,MATCH($N$137,PARAMETRES!$E$1:$L$1,0)-1,1048575,1)),1)</xm:f>
          </x14:formula1>
          <xm:sqref>O137 R137 U137</xm:sqref>
        </x14:dataValidation>
        <x14:dataValidation type="list" allowBlank="1" showInputMessage="1" showErrorMessage="1" xr:uid="{00000000-0002-0000-0B00-000088000000}">
          <x14:formula1>
            <xm:f>OFFSET(PARAMETRES!$E$1,1,MATCH($N$138,PARAMETRES!$E$1:$L$1,0)-1,COUNTA(OFFSET(PARAMETRES!$E$1,1,MATCH($N$138,PARAMETRES!$E$1:$L$1,0)-1,1048575,1)),1)</xm:f>
          </x14:formula1>
          <xm:sqref>O138 R138 U138</xm:sqref>
        </x14:dataValidation>
        <x14:dataValidation type="list" allowBlank="1" showInputMessage="1" showErrorMessage="1" xr:uid="{00000000-0002-0000-0B00-000089000000}">
          <x14:formula1>
            <xm:f>OFFSET(PARAMETRES!$E$1,1,MATCH($N$139,PARAMETRES!$E$1:$L$1,0)-1,COUNTA(OFFSET(PARAMETRES!$E$1,1,MATCH($N$139,PARAMETRES!$E$1:$L$1,0)-1,1048575,1)),1)</xm:f>
          </x14:formula1>
          <xm:sqref>O139 R139 U139</xm:sqref>
        </x14:dataValidation>
        <x14:dataValidation type="list" allowBlank="1" showInputMessage="1" showErrorMessage="1" xr:uid="{00000000-0002-0000-0B00-00008A000000}">
          <x14:formula1>
            <xm:f>OFFSET(PARAMETRES!$E$1,1,MATCH($N$140,PARAMETRES!$E$1:$L$1,0)-1,COUNTA(OFFSET(PARAMETRES!$E$1,1,MATCH($N$140,PARAMETRES!$E$1:$L$1,0)-1,1048575,1)),1)</xm:f>
          </x14:formula1>
          <xm:sqref>O140 R140 U140</xm:sqref>
        </x14:dataValidation>
        <x14:dataValidation type="list" allowBlank="1" showInputMessage="1" showErrorMessage="1" xr:uid="{00000000-0002-0000-0B00-00008B000000}">
          <x14:formula1>
            <xm:f>OFFSET(PARAMETRES!$E$1,1,MATCH($N$141,PARAMETRES!$E$1:$L$1,0)-1,COUNTA(OFFSET(PARAMETRES!$E$1,1,MATCH($N$141,PARAMETRES!$E$1:$L$1,0)-1,1048575,1)),1)</xm:f>
          </x14:formula1>
          <xm:sqref>O141 R141 U141</xm:sqref>
        </x14:dataValidation>
        <x14:dataValidation type="list" allowBlank="1" showInputMessage="1" showErrorMessage="1" xr:uid="{00000000-0002-0000-0B00-00008C000000}">
          <x14:formula1>
            <xm:f>OFFSET(PARAMETRES!$E$1,1,MATCH($N$142,PARAMETRES!$E$1:$L$1,0)-1,COUNTA(OFFSET(PARAMETRES!$E$1,1,MATCH($N$142,PARAMETRES!$E$1:$L$1,0)-1,1048575,1)),1)</xm:f>
          </x14:formula1>
          <xm:sqref>O142 R142 U142</xm:sqref>
        </x14:dataValidation>
        <x14:dataValidation type="list" allowBlank="1" showInputMessage="1" showErrorMessage="1" xr:uid="{00000000-0002-0000-0B00-00008D000000}">
          <x14:formula1>
            <xm:f>OFFSET(PARAMETRES!$E$1,1,MATCH($N$143,PARAMETRES!$E$1:$L$1,0)-1,COUNTA(OFFSET(PARAMETRES!$E$1,1,MATCH($N$143,PARAMETRES!$E$1:$L$1,0)-1,1048575,1)),1)</xm:f>
          </x14:formula1>
          <xm:sqref>O143 R143 U143</xm:sqref>
        </x14:dataValidation>
        <x14:dataValidation type="list" allowBlank="1" showInputMessage="1" showErrorMessage="1" xr:uid="{00000000-0002-0000-0B00-00008E000000}">
          <x14:formula1>
            <xm:f>OFFSET(PARAMETRES!$E$1,1,MATCH($N$144,PARAMETRES!$E$1:$L$1,0)-1,COUNTA(OFFSET(PARAMETRES!$E$1,1,MATCH($N$144,PARAMETRES!$E$1:$L$1,0)-1,1048575,1)),1)</xm:f>
          </x14:formula1>
          <xm:sqref>O144 R144 U144</xm:sqref>
        </x14:dataValidation>
        <x14:dataValidation type="list" allowBlank="1" showInputMessage="1" showErrorMessage="1" xr:uid="{00000000-0002-0000-0B00-00008F000000}">
          <x14:formula1>
            <xm:f>OFFSET(PARAMETRES!$E$1,1,MATCH($N$145,PARAMETRES!$E$1:$L$1,0)-1,COUNTA(OFFSET(PARAMETRES!$E$1,1,MATCH($N$145,PARAMETRES!$E$1:$L$1,0)-1,1048575,1)),1)</xm:f>
          </x14:formula1>
          <xm:sqref>O145 R145 U145</xm:sqref>
        </x14:dataValidation>
        <x14:dataValidation type="list" allowBlank="1" showInputMessage="1" showErrorMessage="1" xr:uid="{00000000-0002-0000-0B00-000090000000}">
          <x14:formula1>
            <xm:f>OFFSET(PARAMETRES!$E$1,1,MATCH($N$146,PARAMETRES!$E$1:$L$1,0)-1,COUNTA(OFFSET(PARAMETRES!$E$1,1,MATCH($N$146,PARAMETRES!$E$1:$L$1,0)-1,1048575,1)),1)</xm:f>
          </x14:formula1>
          <xm:sqref>O146 R146 U146</xm:sqref>
        </x14:dataValidation>
        <x14:dataValidation type="list" allowBlank="1" showInputMessage="1" showErrorMessage="1" xr:uid="{00000000-0002-0000-0B00-000091000000}">
          <x14:formula1>
            <xm:f>OFFSET(PARAMETRES!$E$1,1,MATCH($N$147,PARAMETRES!$E$1:$L$1,0)-1,COUNTA(OFFSET(PARAMETRES!$E$1,1,MATCH($N$147,PARAMETRES!$E$1:$L$1,0)-1,1048575,1)),1)</xm:f>
          </x14:formula1>
          <xm:sqref>O147 R147 U147</xm:sqref>
        </x14:dataValidation>
        <x14:dataValidation type="list" allowBlank="1" showInputMessage="1" showErrorMessage="1" xr:uid="{00000000-0002-0000-0B00-000092000000}">
          <x14:formula1>
            <xm:f>OFFSET(PARAMETRES!$E$1,1,MATCH($N$148,PARAMETRES!$E$1:$L$1,0)-1,COUNTA(OFFSET(PARAMETRES!$E$1,1,MATCH($N$148,PARAMETRES!$E$1:$L$1,0)-1,1048575,1)),1)</xm:f>
          </x14:formula1>
          <xm:sqref>O148 R148 U148</xm:sqref>
        </x14:dataValidation>
        <x14:dataValidation type="list" allowBlank="1" showInputMessage="1" showErrorMessage="1" xr:uid="{00000000-0002-0000-0B00-000093000000}">
          <x14:formula1>
            <xm:f>OFFSET(PARAMETRES!$E$1,1,MATCH($N$149,PARAMETRES!$E$1:$L$1,0)-1,COUNTA(OFFSET(PARAMETRES!$E$1,1,MATCH($N$149,PARAMETRES!$E$1:$L$1,0)-1,1048575,1)),1)</xm:f>
          </x14:formula1>
          <xm:sqref>O149 R149 U149</xm:sqref>
        </x14:dataValidation>
        <x14:dataValidation type="list" allowBlank="1" showInputMessage="1" showErrorMessage="1" xr:uid="{00000000-0002-0000-0B00-000094000000}">
          <x14:formula1>
            <xm:f>OFFSET(PARAMETRES!$E$1,1,MATCH($N$150,PARAMETRES!$E$1:$L$1,0)-1,COUNTA(OFFSET(PARAMETRES!$E$1,1,MATCH($N$150,PARAMETRES!$E$1:$L$1,0)-1,1048575,1)),1)</xm:f>
          </x14:formula1>
          <xm:sqref>O150 R150 U150</xm:sqref>
        </x14:dataValidation>
        <x14:dataValidation type="list" allowBlank="1" showInputMessage="1" showErrorMessage="1" xr:uid="{00000000-0002-0000-0B00-000095000000}">
          <x14:formula1>
            <xm:f>OFFSET(PARAMETRES!$E$1,1,MATCH($N$151,PARAMETRES!$E$1:$L$1,0)-1,COUNTA(OFFSET(PARAMETRES!$E$1,1,MATCH($N$151,PARAMETRES!$E$1:$L$1,0)-1,1048575,1)),1)</xm:f>
          </x14:formula1>
          <xm:sqref>O151 R151 U151</xm:sqref>
        </x14:dataValidation>
        <x14:dataValidation type="list" allowBlank="1" showInputMessage="1" showErrorMessage="1" xr:uid="{00000000-0002-0000-0B00-000096000000}">
          <x14:formula1>
            <xm:f>OFFSET(PARAMETRES!$E$1,1,MATCH($N$152,PARAMETRES!$E$1:$L$1,0)-1,COUNTA(OFFSET(PARAMETRES!$E$1,1,MATCH($N$152,PARAMETRES!$E$1:$L$1,0)-1,1048575,1)),1)</xm:f>
          </x14:formula1>
          <xm:sqref>O152 R152 U152</xm:sqref>
        </x14:dataValidation>
        <x14:dataValidation type="list" allowBlank="1" showInputMessage="1" showErrorMessage="1" xr:uid="{00000000-0002-0000-0B00-000097000000}">
          <x14:formula1>
            <xm:f>OFFSET(PARAMETRES!$E$1,1,MATCH($N$153,PARAMETRES!$E$1:$L$1,0)-1,COUNTA(OFFSET(PARAMETRES!$E$1,1,MATCH($N$153,PARAMETRES!$E$1:$L$1,0)-1,1048575,1)),1)</xm:f>
          </x14:formula1>
          <xm:sqref>O153 R153 U153</xm:sqref>
        </x14:dataValidation>
        <x14:dataValidation type="list" allowBlank="1" showInputMessage="1" showErrorMessage="1" xr:uid="{00000000-0002-0000-0B00-000098000000}">
          <x14:formula1>
            <xm:f>OFFSET(PARAMETRES!$E$1,1,MATCH($N$154,PARAMETRES!$E$1:$L$1,0)-1,COUNTA(OFFSET(PARAMETRES!$E$1,1,MATCH($N$154,PARAMETRES!$E$1:$L$1,0)-1,1048575,1)),1)</xm:f>
          </x14:formula1>
          <xm:sqref>O154 R154 U154</xm:sqref>
        </x14:dataValidation>
        <x14:dataValidation type="list" allowBlank="1" showInputMessage="1" showErrorMessage="1" xr:uid="{00000000-0002-0000-0B00-000099000000}">
          <x14:formula1>
            <xm:f>OFFSET(PARAMETRES!$E$1,1,MATCH($N$155,PARAMETRES!$E$1:$L$1,0)-1,COUNTA(OFFSET(PARAMETRES!$E$1,1,MATCH($N$155,PARAMETRES!$E$1:$L$1,0)-1,1048575,1)),1)</xm:f>
          </x14:formula1>
          <xm:sqref>O155 R155 U155</xm:sqref>
        </x14:dataValidation>
        <x14:dataValidation type="list" allowBlank="1" showInputMessage="1" showErrorMessage="1" xr:uid="{00000000-0002-0000-0B00-00009A000000}">
          <x14:formula1>
            <xm:f>OFFSET(PARAMETRES!$E$1,1,MATCH($N$156,PARAMETRES!$E$1:$L$1,0)-1,COUNTA(OFFSET(PARAMETRES!$E$1,1,MATCH($N$156,PARAMETRES!$E$1:$L$1,0)-1,1048575,1)),1)</xm:f>
          </x14:formula1>
          <xm:sqref>O156 R156 U156</xm:sqref>
        </x14:dataValidation>
        <x14:dataValidation type="list" allowBlank="1" showInputMessage="1" showErrorMessage="1" xr:uid="{00000000-0002-0000-0B00-00009B000000}">
          <x14:formula1>
            <xm:f>OFFSET(PARAMETRES!$E$1,1,MATCH($N$157,PARAMETRES!$E$1:$L$1,0)-1,COUNTA(OFFSET(PARAMETRES!$E$1,1,MATCH($N$157,PARAMETRES!$E$1:$L$1,0)-1,1048575,1)),1)</xm:f>
          </x14:formula1>
          <xm:sqref>O157 R157 U157</xm:sqref>
        </x14:dataValidation>
        <x14:dataValidation type="list" allowBlank="1" showInputMessage="1" showErrorMessage="1" xr:uid="{00000000-0002-0000-0B00-00009C000000}">
          <x14:formula1>
            <xm:f>OFFSET(PARAMETRES!$E$1,1,MATCH($N$158,PARAMETRES!$E$1:$L$1,0)-1,COUNTA(OFFSET(PARAMETRES!$E$1,1,MATCH($N$158,PARAMETRES!$E$1:$L$1,0)-1,1048575,1)),1)</xm:f>
          </x14:formula1>
          <xm:sqref>O158 R158 U158</xm:sqref>
        </x14:dataValidation>
        <x14:dataValidation type="list" allowBlank="1" showInputMessage="1" showErrorMessage="1" xr:uid="{00000000-0002-0000-0B00-00009D000000}">
          <x14:formula1>
            <xm:f>OFFSET(PARAMETRES!$E$1,1,MATCH($N$159,PARAMETRES!$E$1:$L$1,0)-1,COUNTA(OFFSET(PARAMETRES!$E$1,1,MATCH($N$159,PARAMETRES!$E$1:$L$1,0)-1,1048575,1)),1)</xm:f>
          </x14:formula1>
          <xm:sqref>O159 R159 U159</xm:sqref>
        </x14:dataValidation>
        <x14:dataValidation type="list" allowBlank="1" showInputMessage="1" showErrorMessage="1" xr:uid="{00000000-0002-0000-0B00-00009E000000}">
          <x14:formula1>
            <xm:f>OFFSET(PARAMETRES!$E$1,1,MATCH($N$160,PARAMETRES!$E$1:$L$1,0)-1,COUNTA(OFFSET(PARAMETRES!$E$1,1,MATCH($N$160,PARAMETRES!$E$1:$L$1,0)-1,1048575,1)),1)</xm:f>
          </x14:formula1>
          <xm:sqref>O160 R160 U160</xm:sqref>
        </x14:dataValidation>
        <x14:dataValidation type="list" allowBlank="1" showInputMessage="1" showErrorMessage="1" xr:uid="{00000000-0002-0000-0B00-00009F000000}">
          <x14:formula1>
            <xm:f>OFFSET(PARAMETRES!$E$1,1,MATCH($N$161,PARAMETRES!$E$1:$L$1,0)-1,COUNTA(OFFSET(PARAMETRES!$E$1,1,MATCH($N$161,PARAMETRES!$E$1:$L$1,0)-1,1048575,1)),1)</xm:f>
          </x14:formula1>
          <xm:sqref>O161 R161 U161</xm:sqref>
        </x14:dataValidation>
        <x14:dataValidation type="list" allowBlank="1" showInputMessage="1" showErrorMessage="1" xr:uid="{00000000-0002-0000-0B00-0000A0000000}">
          <x14:formula1>
            <xm:f>OFFSET(PARAMETRES!$E$1,1,MATCH($N$162,PARAMETRES!$E$1:$L$1,0)-1,COUNTA(OFFSET(PARAMETRES!$E$1,1,MATCH($N$162,PARAMETRES!$E$1:$L$1,0)-1,1048575,1)),1)</xm:f>
          </x14:formula1>
          <xm:sqref>O162 R162 U162</xm:sqref>
        </x14:dataValidation>
        <x14:dataValidation type="list" allowBlank="1" showInputMessage="1" showErrorMessage="1" xr:uid="{00000000-0002-0000-0B00-0000A1000000}">
          <x14:formula1>
            <xm:f>OFFSET(PARAMETRES!$E$1,1,MATCH($N$163,PARAMETRES!$E$1:$L$1,0)-1,COUNTA(OFFSET(PARAMETRES!$E$1,1,MATCH($N$163,PARAMETRES!$E$1:$L$1,0)-1,1048575,1)),1)</xm:f>
          </x14:formula1>
          <xm:sqref>O163 R163 U163</xm:sqref>
        </x14:dataValidation>
        <x14:dataValidation type="list" allowBlank="1" showInputMessage="1" showErrorMessage="1" xr:uid="{00000000-0002-0000-0B00-0000A2000000}">
          <x14:formula1>
            <xm:f>OFFSET(PARAMETRES!$E$1,1,MATCH($N$164,PARAMETRES!$E$1:$L$1,0)-1,COUNTA(OFFSET(PARAMETRES!$E$1,1,MATCH($N$164,PARAMETRES!$E$1:$L$1,0)-1,1048575,1)),1)</xm:f>
          </x14:formula1>
          <xm:sqref>O164 R164 U164</xm:sqref>
        </x14:dataValidation>
        <x14:dataValidation type="list" allowBlank="1" showInputMessage="1" showErrorMessage="1" xr:uid="{00000000-0002-0000-0B00-0000A3000000}">
          <x14:formula1>
            <xm:f>OFFSET(PARAMETRES!$E$1,1,MATCH($N$165,PARAMETRES!$E$1:$L$1,0)-1,COUNTA(OFFSET(PARAMETRES!$E$1,1,MATCH($N$165,PARAMETRES!$E$1:$L$1,0)-1,1048575,1)),1)</xm:f>
          </x14:formula1>
          <xm:sqref>O165 R165 U165</xm:sqref>
        </x14:dataValidation>
        <x14:dataValidation type="list" allowBlank="1" showInputMessage="1" showErrorMessage="1" xr:uid="{00000000-0002-0000-0B00-0000A4000000}">
          <x14:formula1>
            <xm:f>OFFSET(PARAMETRES!$E$1,1,MATCH($N$166,PARAMETRES!$E$1:$L$1,0)-1,COUNTA(OFFSET(PARAMETRES!$E$1,1,MATCH($N$166,PARAMETRES!$E$1:$L$1,0)-1,1048575,1)),1)</xm:f>
          </x14:formula1>
          <xm:sqref>O166 R166 U166</xm:sqref>
        </x14:dataValidation>
        <x14:dataValidation type="list" allowBlank="1" showInputMessage="1" showErrorMessage="1" xr:uid="{00000000-0002-0000-0B00-0000A5000000}">
          <x14:formula1>
            <xm:f>OFFSET(PARAMETRES!$E$1,1,MATCH($N$167,PARAMETRES!$E$1:$L$1,0)-1,COUNTA(OFFSET(PARAMETRES!$E$1,1,MATCH($N$167,PARAMETRES!$E$1:$L$1,0)-1,1048575,1)),1)</xm:f>
          </x14:formula1>
          <xm:sqref>O167 R167 U167</xm:sqref>
        </x14:dataValidation>
        <x14:dataValidation type="list" allowBlank="1" showInputMessage="1" showErrorMessage="1" xr:uid="{00000000-0002-0000-0B00-0000A6000000}">
          <x14:formula1>
            <xm:f>OFFSET(PARAMETRES!$E$1,1,MATCH($N$168,PARAMETRES!$E$1:$L$1,0)-1,COUNTA(OFFSET(PARAMETRES!$E$1,1,MATCH($N$168,PARAMETRES!$E$1:$L$1,0)-1,1048575,1)),1)</xm:f>
          </x14:formula1>
          <xm:sqref>O168 R168 U168</xm:sqref>
        </x14:dataValidation>
        <x14:dataValidation type="list" allowBlank="1" showInputMessage="1" showErrorMessage="1" xr:uid="{00000000-0002-0000-0B00-0000A7000000}">
          <x14:formula1>
            <xm:f>OFFSET(PARAMETRES!$E$1,1,MATCH($N$169,PARAMETRES!$E$1:$L$1,0)-1,COUNTA(OFFSET(PARAMETRES!$E$1,1,MATCH($N$169,PARAMETRES!$E$1:$L$1,0)-1,1048575,1)),1)</xm:f>
          </x14:formula1>
          <xm:sqref>O169 R169 U169</xm:sqref>
        </x14:dataValidation>
        <x14:dataValidation type="list" allowBlank="1" showInputMessage="1" showErrorMessage="1" xr:uid="{00000000-0002-0000-0B00-0000A8000000}">
          <x14:formula1>
            <xm:f>OFFSET(PARAMETRES!$E$1,1,MATCH($N$170,PARAMETRES!$E$1:$L$1,0)-1,COUNTA(OFFSET(PARAMETRES!$E$1,1,MATCH($N$170,PARAMETRES!$E$1:$L$1,0)-1,1048575,1)),1)</xm:f>
          </x14:formula1>
          <xm:sqref>O170 R170 U170</xm:sqref>
        </x14:dataValidation>
        <x14:dataValidation type="list" allowBlank="1" showInputMessage="1" showErrorMessage="1" xr:uid="{00000000-0002-0000-0B00-0000A9000000}">
          <x14:formula1>
            <xm:f>OFFSET(PARAMETRES!$E$1,1,MATCH($N$171,PARAMETRES!$E$1:$L$1,0)-1,COUNTA(OFFSET(PARAMETRES!$E$1,1,MATCH($N$171,PARAMETRES!$E$1:$L$1,0)-1,1048575,1)),1)</xm:f>
          </x14:formula1>
          <xm:sqref>O171 R171 U171</xm:sqref>
        </x14:dataValidation>
        <x14:dataValidation type="list" allowBlank="1" showInputMessage="1" showErrorMessage="1" xr:uid="{00000000-0002-0000-0B00-0000AA000000}">
          <x14:formula1>
            <xm:f>OFFSET(PARAMETRES!$E$1,1,MATCH($N$172,PARAMETRES!$E$1:$L$1,0)-1,COUNTA(OFFSET(PARAMETRES!$E$1,1,MATCH($N$172,PARAMETRES!$E$1:$L$1,0)-1,1048575,1)),1)</xm:f>
          </x14:formula1>
          <xm:sqref>O172 R172 U172</xm:sqref>
        </x14:dataValidation>
        <x14:dataValidation type="list" allowBlank="1" showInputMessage="1" showErrorMessage="1" xr:uid="{00000000-0002-0000-0B00-0000AB000000}">
          <x14:formula1>
            <xm:f>OFFSET(PARAMETRES!$E$1,1,MATCH($N$173,PARAMETRES!$E$1:$L$1,0)-1,COUNTA(OFFSET(PARAMETRES!$E$1,1,MATCH($N$173,PARAMETRES!$E$1:$L$1,0)-1,1048575,1)),1)</xm:f>
          </x14:formula1>
          <xm:sqref>O173 R173 U173</xm:sqref>
        </x14:dataValidation>
        <x14:dataValidation type="list" allowBlank="1" showInputMessage="1" showErrorMessage="1" xr:uid="{00000000-0002-0000-0B00-0000AC000000}">
          <x14:formula1>
            <xm:f>OFFSET(PARAMETRES!$E$1,1,MATCH($N$174,PARAMETRES!$E$1:$L$1,0)-1,COUNTA(OFFSET(PARAMETRES!$E$1,1,MATCH($N$174,PARAMETRES!$E$1:$L$1,0)-1,1048575,1)),1)</xm:f>
          </x14:formula1>
          <xm:sqref>O174 R174 U174</xm:sqref>
        </x14:dataValidation>
        <x14:dataValidation type="list" allowBlank="1" showInputMessage="1" showErrorMessage="1" xr:uid="{00000000-0002-0000-0B00-0000AD000000}">
          <x14:formula1>
            <xm:f>OFFSET(PARAMETRES!$E$1,1,MATCH($N$175,PARAMETRES!$E$1:$L$1,0)-1,COUNTA(OFFSET(PARAMETRES!$E$1,1,MATCH($N$175,PARAMETRES!$E$1:$L$1,0)-1,1048575,1)),1)</xm:f>
          </x14:formula1>
          <xm:sqref>O175 R175 U175</xm:sqref>
        </x14:dataValidation>
        <x14:dataValidation type="list" allowBlank="1" showInputMessage="1" showErrorMessage="1" xr:uid="{00000000-0002-0000-0B00-0000AE000000}">
          <x14:formula1>
            <xm:f>OFFSET(PARAMETRES!$E$1,1,MATCH($N$176,PARAMETRES!$E$1:$L$1,0)-1,COUNTA(OFFSET(PARAMETRES!$E$1,1,MATCH($N$176,PARAMETRES!$E$1:$L$1,0)-1,1048575,1)),1)</xm:f>
          </x14:formula1>
          <xm:sqref>O176 R176 U176</xm:sqref>
        </x14:dataValidation>
        <x14:dataValidation type="list" allowBlank="1" showInputMessage="1" showErrorMessage="1" xr:uid="{00000000-0002-0000-0B00-0000AF000000}">
          <x14:formula1>
            <xm:f>OFFSET(PARAMETRES!$E$1,1,MATCH($N$177,PARAMETRES!$E$1:$L$1,0)-1,COUNTA(OFFSET(PARAMETRES!$E$1,1,MATCH($N$177,PARAMETRES!$E$1:$L$1,0)-1,1048575,1)),1)</xm:f>
          </x14:formula1>
          <xm:sqref>O177 R177 U177</xm:sqref>
        </x14:dataValidation>
        <x14:dataValidation type="list" allowBlank="1" showInputMessage="1" showErrorMessage="1" xr:uid="{00000000-0002-0000-0B00-0000B0000000}">
          <x14:formula1>
            <xm:f>OFFSET(PARAMETRES!$E$1,1,MATCH($N$178,PARAMETRES!$E$1:$L$1,0)-1,COUNTA(OFFSET(PARAMETRES!$E$1,1,MATCH($N$178,PARAMETRES!$E$1:$L$1,0)-1,1048575,1)),1)</xm:f>
          </x14:formula1>
          <xm:sqref>O178 R178 U178</xm:sqref>
        </x14:dataValidation>
        <x14:dataValidation type="list" allowBlank="1" showInputMessage="1" showErrorMessage="1" xr:uid="{00000000-0002-0000-0B00-0000B1000000}">
          <x14:formula1>
            <xm:f>OFFSET(PARAMETRES!$E$1,1,MATCH($N$179,PARAMETRES!$E$1:$L$1,0)-1,COUNTA(OFFSET(PARAMETRES!$E$1,1,MATCH($N$179,PARAMETRES!$E$1:$L$1,0)-1,1048575,1)),1)</xm:f>
          </x14:formula1>
          <xm:sqref>O179 R179 U179</xm:sqref>
        </x14:dataValidation>
        <x14:dataValidation type="list" allowBlank="1" showInputMessage="1" showErrorMessage="1" xr:uid="{00000000-0002-0000-0B00-0000B2000000}">
          <x14:formula1>
            <xm:f>OFFSET(PARAMETRES!$E$1,1,MATCH($N$180,PARAMETRES!$E$1:$L$1,0)-1,COUNTA(OFFSET(PARAMETRES!$E$1,1,MATCH($N$180,PARAMETRES!$E$1:$L$1,0)-1,1048575,1)),1)</xm:f>
          </x14:formula1>
          <xm:sqref>O180 R180 U180</xm:sqref>
        </x14:dataValidation>
        <x14:dataValidation type="list" allowBlank="1" showInputMessage="1" showErrorMessage="1" xr:uid="{00000000-0002-0000-0B00-0000B3000000}">
          <x14:formula1>
            <xm:f>OFFSET(PARAMETRES!$E$1,1,MATCH($N$181,PARAMETRES!$E$1:$L$1,0)-1,COUNTA(OFFSET(PARAMETRES!$E$1,1,MATCH($N$181,PARAMETRES!$E$1:$L$1,0)-1,1048575,1)),1)</xm:f>
          </x14:formula1>
          <xm:sqref>O181 R181 U181</xm:sqref>
        </x14:dataValidation>
        <x14:dataValidation type="list" allowBlank="1" showInputMessage="1" showErrorMessage="1" xr:uid="{00000000-0002-0000-0B00-0000B4000000}">
          <x14:formula1>
            <xm:f>OFFSET(PARAMETRES!$E$1,1,MATCH($N$182,PARAMETRES!$E$1:$L$1,0)-1,COUNTA(OFFSET(PARAMETRES!$E$1,1,MATCH($N$182,PARAMETRES!$E$1:$L$1,0)-1,1048575,1)),1)</xm:f>
          </x14:formula1>
          <xm:sqref>O182 R182 U182</xm:sqref>
        </x14:dataValidation>
        <x14:dataValidation type="list" allowBlank="1" showInputMessage="1" showErrorMessage="1" xr:uid="{00000000-0002-0000-0B00-0000B5000000}">
          <x14:formula1>
            <xm:f>OFFSET(PARAMETRES!$E$1,1,MATCH($N$183,PARAMETRES!$E$1:$L$1,0)-1,COUNTA(OFFSET(PARAMETRES!$E$1,1,MATCH($N$183,PARAMETRES!$E$1:$L$1,0)-1,1048575,1)),1)</xm:f>
          </x14:formula1>
          <xm:sqref>O183 R183 U183</xm:sqref>
        </x14:dataValidation>
        <x14:dataValidation type="list" allowBlank="1" showInputMessage="1" showErrorMessage="1" xr:uid="{00000000-0002-0000-0B00-0000B6000000}">
          <x14:formula1>
            <xm:f>OFFSET(PARAMETRES!$E$1,1,MATCH($N$184,PARAMETRES!$E$1:$L$1,0)-1,COUNTA(OFFSET(PARAMETRES!$E$1,1,MATCH($N$184,PARAMETRES!$E$1:$L$1,0)-1,1048575,1)),1)</xm:f>
          </x14:formula1>
          <xm:sqref>O184 R184 U184</xm:sqref>
        </x14:dataValidation>
        <x14:dataValidation type="list" allowBlank="1" showInputMessage="1" showErrorMessage="1" xr:uid="{00000000-0002-0000-0B00-0000B7000000}">
          <x14:formula1>
            <xm:f>OFFSET(PARAMETRES!$E$1,1,MATCH($N$185,PARAMETRES!$E$1:$L$1,0)-1,COUNTA(OFFSET(PARAMETRES!$E$1,1,MATCH($N$185,PARAMETRES!$E$1:$L$1,0)-1,1048575,1)),1)</xm:f>
          </x14:formula1>
          <xm:sqref>O185 R185 U185</xm:sqref>
        </x14:dataValidation>
        <x14:dataValidation type="list" allowBlank="1" showInputMessage="1" showErrorMessage="1" xr:uid="{00000000-0002-0000-0B00-0000B8000000}">
          <x14:formula1>
            <xm:f>OFFSET(PARAMETRES!$E$1,1,MATCH($N$186,PARAMETRES!$E$1:$L$1,0)-1,COUNTA(OFFSET(PARAMETRES!$E$1,1,MATCH($N$186,PARAMETRES!$E$1:$L$1,0)-1,1048575,1)),1)</xm:f>
          </x14:formula1>
          <xm:sqref>O186 R186 U186</xm:sqref>
        </x14:dataValidation>
        <x14:dataValidation type="list" allowBlank="1" showInputMessage="1" showErrorMessage="1" xr:uid="{00000000-0002-0000-0B00-0000B9000000}">
          <x14:formula1>
            <xm:f>OFFSET(PARAMETRES!$E$1,1,MATCH($N$187,PARAMETRES!$E$1:$L$1,0)-1,COUNTA(OFFSET(PARAMETRES!$E$1,1,MATCH($N$187,PARAMETRES!$E$1:$L$1,0)-1,1048575,1)),1)</xm:f>
          </x14:formula1>
          <xm:sqref>O187 R187 U187</xm:sqref>
        </x14:dataValidation>
        <x14:dataValidation type="list" allowBlank="1" showInputMessage="1" showErrorMessage="1" xr:uid="{00000000-0002-0000-0B00-0000BA000000}">
          <x14:formula1>
            <xm:f>OFFSET(PARAMETRES!$E$1,1,MATCH($N$188,PARAMETRES!$E$1:$L$1,0)-1,COUNTA(OFFSET(PARAMETRES!$E$1,1,MATCH($N$188,PARAMETRES!$E$1:$L$1,0)-1,1048575,1)),1)</xm:f>
          </x14:formula1>
          <xm:sqref>O188 R188 U188</xm:sqref>
        </x14:dataValidation>
        <x14:dataValidation type="list" allowBlank="1" showInputMessage="1" showErrorMessage="1" xr:uid="{00000000-0002-0000-0B00-0000BB000000}">
          <x14:formula1>
            <xm:f>OFFSET(PARAMETRES!$E$1,1,MATCH($N$189,PARAMETRES!$E$1:$L$1,0)-1,COUNTA(OFFSET(PARAMETRES!$E$1,1,MATCH($N$189,PARAMETRES!$E$1:$L$1,0)-1,1048575,1)),1)</xm:f>
          </x14:formula1>
          <xm:sqref>O189 R189 U189</xm:sqref>
        </x14:dataValidation>
        <x14:dataValidation type="list" allowBlank="1" showInputMessage="1" showErrorMessage="1" xr:uid="{00000000-0002-0000-0B00-0000BC000000}">
          <x14:formula1>
            <xm:f>OFFSET(PARAMETRES!$E$1,1,MATCH($N$190,PARAMETRES!$E$1:$L$1,0)-1,COUNTA(OFFSET(PARAMETRES!$E$1,1,MATCH($N$190,PARAMETRES!$E$1:$L$1,0)-1,1048575,1)),1)</xm:f>
          </x14:formula1>
          <xm:sqref>O190 R190 U190</xm:sqref>
        </x14:dataValidation>
        <x14:dataValidation type="list" allowBlank="1" showInputMessage="1" showErrorMessage="1" xr:uid="{00000000-0002-0000-0B00-0000BD000000}">
          <x14:formula1>
            <xm:f>OFFSET(PARAMETRES!$E$1,1,MATCH($N$191,PARAMETRES!$E$1:$L$1,0)-1,COUNTA(OFFSET(PARAMETRES!$E$1,1,MATCH($N$191,PARAMETRES!$E$1:$L$1,0)-1,1048575,1)),1)</xm:f>
          </x14:formula1>
          <xm:sqref>O191 R191 U191</xm:sqref>
        </x14:dataValidation>
        <x14:dataValidation type="list" allowBlank="1" showInputMessage="1" showErrorMessage="1" xr:uid="{00000000-0002-0000-0B00-0000BE000000}">
          <x14:formula1>
            <xm:f>OFFSET(PARAMETRES!$E$1,1,MATCH($N$192,PARAMETRES!$E$1:$L$1,0)-1,COUNTA(OFFSET(PARAMETRES!$E$1,1,MATCH($N$192,PARAMETRES!$E$1:$L$1,0)-1,1048575,1)),1)</xm:f>
          </x14:formula1>
          <xm:sqref>O192 R192 U192</xm:sqref>
        </x14:dataValidation>
        <x14:dataValidation type="list" allowBlank="1" showInputMessage="1" showErrorMessage="1" xr:uid="{00000000-0002-0000-0B00-0000BF000000}">
          <x14:formula1>
            <xm:f>OFFSET(PARAMETRES!$E$1,1,MATCH($N$193,PARAMETRES!$E$1:$L$1,0)-1,COUNTA(OFFSET(PARAMETRES!$E$1,1,MATCH($N$193,PARAMETRES!$E$1:$L$1,0)-1,1048575,1)),1)</xm:f>
          </x14:formula1>
          <xm:sqref>O193 R193 U193</xm:sqref>
        </x14:dataValidation>
        <x14:dataValidation type="list" allowBlank="1" showInputMessage="1" showErrorMessage="1" xr:uid="{00000000-0002-0000-0B00-0000C0000000}">
          <x14:formula1>
            <xm:f>OFFSET(PARAMETRES!$E$1,1,MATCH($N$194,PARAMETRES!$E$1:$L$1,0)-1,COUNTA(OFFSET(PARAMETRES!$E$1,1,MATCH($N$194,PARAMETRES!$E$1:$L$1,0)-1,1048575,1)),1)</xm:f>
          </x14:formula1>
          <xm:sqref>O194 R194 U194</xm:sqref>
        </x14:dataValidation>
        <x14:dataValidation type="list" allowBlank="1" showInputMessage="1" showErrorMessage="1" xr:uid="{00000000-0002-0000-0B00-0000C1000000}">
          <x14:formula1>
            <xm:f>OFFSET(PARAMETRES!$E$1,1,MATCH($N$195,PARAMETRES!$E$1:$L$1,0)-1,COUNTA(OFFSET(PARAMETRES!$E$1,1,MATCH($N$195,PARAMETRES!$E$1:$L$1,0)-1,1048575,1)),1)</xm:f>
          </x14:formula1>
          <xm:sqref>O195 R195 U195</xm:sqref>
        </x14:dataValidation>
        <x14:dataValidation type="list" allowBlank="1" showInputMessage="1" showErrorMessage="1" xr:uid="{00000000-0002-0000-0B00-0000C2000000}">
          <x14:formula1>
            <xm:f>OFFSET(PARAMETRES!$E$1,1,MATCH($N$196,PARAMETRES!$E$1:$L$1,0)-1,COUNTA(OFFSET(PARAMETRES!$E$1,1,MATCH($N$196,PARAMETRES!$E$1:$L$1,0)-1,1048575,1)),1)</xm:f>
          </x14:formula1>
          <xm:sqref>O196 R196 U196</xm:sqref>
        </x14:dataValidation>
        <x14:dataValidation type="list" allowBlank="1" showInputMessage="1" showErrorMessage="1" xr:uid="{00000000-0002-0000-0B00-0000C3000000}">
          <x14:formula1>
            <xm:f>OFFSET(PARAMETRES!$E$1,1,MATCH($N$197,PARAMETRES!$E$1:$L$1,0)-1,COUNTA(OFFSET(PARAMETRES!$E$1,1,MATCH($N$197,PARAMETRES!$E$1:$L$1,0)-1,1048575,1)),1)</xm:f>
          </x14:formula1>
          <xm:sqref>O197 R197 U197</xm:sqref>
        </x14:dataValidation>
        <x14:dataValidation type="list" allowBlank="1" showInputMessage="1" showErrorMessage="1" xr:uid="{00000000-0002-0000-0B00-0000C4000000}">
          <x14:formula1>
            <xm:f>OFFSET(PARAMETRES!$E$1,1,MATCH($N$198,PARAMETRES!$E$1:$L$1,0)-1,COUNTA(OFFSET(PARAMETRES!$E$1,1,MATCH($N$198,PARAMETRES!$E$1:$L$1,0)-1,1048575,1)),1)</xm:f>
          </x14:formula1>
          <xm:sqref>O198 R198 U198</xm:sqref>
        </x14:dataValidation>
        <x14:dataValidation type="list" allowBlank="1" showInputMessage="1" showErrorMessage="1" xr:uid="{00000000-0002-0000-0B00-0000C5000000}">
          <x14:formula1>
            <xm:f>OFFSET(PARAMETRES!$E$1,1,MATCH($N$199,PARAMETRES!$E$1:$L$1,0)-1,COUNTA(OFFSET(PARAMETRES!$E$1,1,MATCH($N$199,PARAMETRES!$E$1:$L$1,0)-1,1048575,1)),1)</xm:f>
          </x14:formula1>
          <xm:sqref>O199 R199 U199</xm:sqref>
        </x14:dataValidation>
        <x14:dataValidation type="list" allowBlank="1" showInputMessage="1" showErrorMessage="1" xr:uid="{00000000-0002-0000-0B00-0000C6000000}">
          <x14:formula1>
            <xm:f>OFFSET(PARAMETRES!$E$1,1,MATCH($N$200,PARAMETRES!$E$1:$L$1,0)-1,COUNTA(OFFSET(PARAMETRES!$E$1,1,MATCH($N$200,PARAMETRES!$E$1:$L$1,0)-1,1048575,1)),1)</xm:f>
          </x14:formula1>
          <xm:sqref>O200 R200 U200</xm:sqref>
        </x14:dataValidation>
        <x14:dataValidation type="list" allowBlank="1" showInputMessage="1" showErrorMessage="1" xr:uid="{00000000-0002-0000-0B00-0000C7000000}">
          <x14:formula1>
            <xm:f>OFFSET(PARAMETRES!$E$1,1,MATCH($N$201,PARAMETRES!$E$1:$L$1,0)-1,COUNTA(OFFSET(PARAMETRES!$E$1,1,MATCH($N$201,PARAMETRES!$E$1:$L$1,0)-1,1048575,1)),1)</xm:f>
          </x14:formula1>
          <xm:sqref>O201 R201 U201</xm:sqref>
        </x14:dataValidation>
        <x14:dataValidation type="list" allowBlank="1" showInputMessage="1" showErrorMessage="1" xr:uid="{00000000-0002-0000-0B00-0000C8000000}">
          <x14:formula1>
            <xm:f>OFFSET(PARAMETRES!$E$1,1,MATCH($N$202,PARAMETRES!$E$1:$L$1,0)-1,COUNTA(OFFSET(PARAMETRES!$E$1,1,MATCH($N$202,PARAMETRES!$E$1:$L$1,0)-1,1048575,1)),1)</xm:f>
          </x14:formula1>
          <xm:sqref>O202 R202 U202</xm:sqref>
        </x14:dataValidation>
        <x14:dataValidation type="list" allowBlank="1" showInputMessage="1" showErrorMessage="1" xr:uid="{00000000-0002-0000-0B00-0000C9000000}">
          <x14:formula1>
            <xm:f>OFFSET(PARAMETRES!$E$1,1,MATCH($N$203,PARAMETRES!$E$1:$L$1,0)-1,COUNTA(OFFSET(PARAMETRES!$E$1,1,MATCH($N$203,PARAMETRES!$E$1:$L$1,0)-1,1048575,1)),1)</xm:f>
          </x14:formula1>
          <xm:sqref>O203 R203 U203</xm:sqref>
        </x14:dataValidation>
        <x14:dataValidation type="list" allowBlank="1" showInputMessage="1" showErrorMessage="1" xr:uid="{00000000-0002-0000-0B00-0000CA000000}">
          <x14:formula1>
            <xm:f>OFFSET(PARAMETRES!$E$1,1,MATCH($N$204,PARAMETRES!$E$1:$L$1,0)-1,COUNTA(OFFSET(PARAMETRES!$E$1,1,MATCH($N$204,PARAMETRES!$E$1:$L$1,0)-1,1048575,1)),1)</xm:f>
          </x14:formula1>
          <xm:sqref>O204 R204 U204</xm:sqref>
        </x14:dataValidation>
        <x14:dataValidation type="list" allowBlank="1" showInputMessage="1" showErrorMessage="1" xr:uid="{00000000-0002-0000-0B00-0000CB000000}">
          <x14:formula1>
            <xm:f>OFFSET(PARAMETRES!$E$1,1,MATCH($N$205,PARAMETRES!$E$1:$L$1,0)-1,COUNTA(OFFSET(PARAMETRES!$E$1,1,MATCH($N$205,PARAMETRES!$E$1:$L$1,0)-1,1048575,1)),1)</xm:f>
          </x14:formula1>
          <xm:sqref>O205 R205 U205</xm:sqref>
        </x14:dataValidation>
        <x14:dataValidation type="list" allowBlank="1" showInputMessage="1" showErrorMessage="1" xr:uid="{00000000-0002-0000-0B00-0000CC000000}">
          <x14:formula1>
            <xm:f>OFFSET(PARAMETRES!$E$1,1,MATCH($N$206,PARAMETRES!$E$1:$L$1,0)-1,COUNTA(OFFSET(PARAMETRES!$E$1,1,MATCH($N$206,PARAMETRES!$E$1:$L$1,0)-1,1048575,1)),1)</xm:f>
          </x14:formula1>
          <xm:sqref>O206 R206 U206</xm:sqref>
        </x14:dataValidation>
        <x14:dataValidation type="list" allowBlank="1" showInputMessage="1" showErrorMessage="1" xr:uid="{00000000-0002-0000-0B00-0000CD000000}">
          <x14:formula1>
            <xm:f>OFFSET(PARAMETRES!$E$1,1,MATCH($N$207,PARAMETRES!$E$1:$L$1,0)-1,COUNTA(OFFSET(PARAMETRES!$E$1,1,MATCH($N$207,PARAMETRES!$E$1:$L$1,0)-1,1048575,1)),1)</xm:f>
          </x14:formula1>
          <xm:sqref>O207 R207 U207</xm:sqref>
        </x14:dataValidation>
        <x14:dataValidation type="list" allowBlank="1" showInputMessage="1" showErrorMessage="1" xr:uid="{00000000-0002-0000-0B00-0000CE000000}">
          <x14:formula1>
            <xm:f>OFFSET(PARAMETRES!$E$1,1,MATCH($N$208,PARAMETRES!$E$1:$L$1,0)-1,COUNTA(OFFSET(PARAMETRES!$E$1,1,MATCH($N$208,PARAMETRES!$E$1:$L$1,0)-1,1048575,1)),1)</xm:f>
          </x14:formula1>
          <xm:sqref>O208 R208 U208</xm:sqref>
        </x14:dataValidation>
        <x14:dataValidation type="list" allowBlank="1" showInputMessage="1" showErrorMessage="1" xr:uid="{00000000-0002-0000-0B00-0000CF000000}">
          <x14:formula1>
            <xm:f>OFFSET(PARAMETRES!$E$1,1,MATCH($N$209,PARAMETRES!$E$1:$L$1,0)-1,COUNTA(OFFSET(PARAMETRES!$E$1,1,MATCH($N$209,PARAMETRES!$E$1:$L$1,0)-1,1048575,1)),1)</xm:f>
          </x14:formula1>
          <xm:sqref>O209 R209 U209</xm:sqref>
        </x14:dataValidation>
        <x14:dataValidation type="list" allowBlank="1" showInputMessage="1" showErrorMessage="1" xr:uid="{00000000-0002-0000-0B00-0000D0000000}">
          <x14:formula1>
            <xm:f>OFFSET(PARAMETRES!$E$1,1,MATCH($N$210,PARAMETRES!$E$1:$L$1,0)-1,COUNTA(OFFSET(PARAMETRES!$E$1,1,MATCH($N$210,PARAMETRES!$E$1:$L$1,0)-1,1048575,1)),1)</xm:f>
          </x14:formula1>
          <xm:sqref>O210 R210 U210</xm:sqref>
        </x14:dataValidation>
        <x14:dataValidation type="list" allowBlank="1" showInputMessage="1" showErrorMessage="1" xr:uid="{00000000-0002-0000-0B00-0000D1000000}">
          <x14:formula1>
            <xm:f>OFFSET(PARAMETRES!$E$1,1,MATCH($N$211,PARAMETRES!$E$1:$L$1,0)-1,COUNTA(OFFSET(PARAMETRES!$E$1,1,MATCH($N$211,PARAMETRES!$E$1:$L$1,0)-1,1048575,1)),1)</xm:f>
          </x14:formula1>
          <xm:sqref>O211 R211 U211</xm:sqref>
        </x14:dataValidation>
        <x14:dataValidation type="list" allowBlank="1" showInputMessage="1" showErrorMessage="1" xr:uid="{00000000-0002-0000-0B00-0000D2000000}">
          <x14:formula1>
            <xm:f>OFFSET(PARAMETRES!$E$1,1,MATCH($N$212,PARAMETRES!$E$1:$L$1,0)-1,COUNTA(OFFSET(PARAMETRES!$E$1,1,MATCH($N$212,PARAMETRES!$E$1:$L$1,0)-1,1048575,1)),1)</xm:f>
          </x14:formula1>
          <xm:sqref>O212 R212 U212</xm:sqref>
        </x14:dataValidation>
        <x14:dataValidation type="list" allowBlank="1" showInputMessage="1" showErrorMessage="1" xr:uid="{00000000-0002-0000-0B00-0000D3000000}">
          <x14:formula1>
            <xm:f>OFFSET(PARAMETRES!$E$1,1,MATCH($N$213,PARAMETRES!$E$1:$L$1,0)-1,COUNTA(OFFSET(PARAMETRES!$E$1,1,MATCH($N$213,PARAMETRES!$E$1:$L$1,0)-1,1048575,1)),1)</xm:f>
          </x14:formula1>
          <xm:sqref>O213 R213 U213</xm:sqref>
        </x14:dataValidation>
        <x14:dataValidation type="list" allowBlank="1" showInputMessage="1" showErrorMessage="1" xr:uid="{00000000-0002-0000-0B00-0000D4000000}">
          <x14:formula1>
            <xm:f>OFFSET(PARAMETRES!$E$1,1,MATCH($N$214,PARAMETRES!$E$1:$L$1,0)-1,COUNTA(OFFSET(PARAMETRES!$E$1,1,MATCH($N$214,PARAMETRES!$E$1:$L$1,0)-1,1048575,1)),1)</xm:f>
          </x14:formula1>
          <xm:sqref>O214 R214 U214</xm:sqref>
        </x14:dataValidation>
        <x14:dataValidation type="list" allowBlank="1" showInputMessage="1" showErrorMessage="1" xr:uid="{00000000-0002-0000-0B00-0000D5000000}">
          <x14:formula1>
            <xm:f>OFFSET(PARAMETRES!$E$1,1,MATCH($N$215,PARAMETRES!$E$1:$L$1,0)-1,COUNTA(OFFSET(PARAMETRES!$E$1,1,MATCH($N$215,PARAMETRES!$E$1:$L$1,0)-1,1048575,1)),1)</xm:f>
          </x14:formula1>
          <xm:sqref>O215 R215 U215</xm:sqref>
        </x14:dataValidation>
        <x14:dataValidation type="list" allowBlank="1" showInputMessage="1" showErrorMessage="1" xr:uid="{00000000-0002-0000-0B00-0000D6000000}">
          <x14:formula1>
            <xm:f>OFFSET(PARAMETRES!$E$1,1,MATCH($N$216,PARAMETRES!$E$1:$L$1,0)-1,COUNTA(OFFSET(PARAMETRES!$E$1,1,MATCH($N$216,PARAMETRES!$E$1:$L$1,0)-1,1048575,1)),1)</xm:f>
          </x14:formula1>
          <xm:sqref>O216 R216 U216</xm:sqref>
        </x14:dataValidation>
        <x14:dataValidation type="list" allowBlank="1" showInputMessage="1" showErrorMessage="1" xr:uid="{00000000-0002-0000-0B00-0000D7000000}">
          <x14:formula1>
            <xm:f>OFFSET(PARAMETRES!$E$1,1,MATCH($N$217,PARAMETRES!$E$1:$L$1,0)-1,COUNTA(OFFSET(PARAMETRES!$E$1,1,MATCH($N$217,PARAMETRES!$E$1:$L$1,0)-1,1048575,1)),1)</xm:f>
          </x14:formula1>
          <xm:sqref>O217 R217 U217</xm:sqref>
        </x14:dataValidation>
        <x14:dataValidation type="list" allowBlank="1" showInputMessage="1" showErrorMessage="1" xr:uid="{00000000-0002-0000-0B00-0000D8000000}">
          <x14:formula1>
            <xm:f>OFFSET(PARAMETRES!$E$1,1,MATCH($N$218,PARAMETRES!$E$1:$L$1,0)-1,COUNTA(OFFSET(PARAMETRES!$E$1,1,MATCH($N$218,PARAMETRES!$E$1:$L$1,0)-1,1048575,1)),1)</xm:f>
          </x14:formula1>
          <xm:sqref>O218 R218 U218</xm:sqref>
        </x14:dataValidation>
        <x14:dataValidation type="list" allowBlank="1" showInputMessage="1" showErrorMessage="1" xr:uid="{00000000-0002-0000-0B00-0000D9000000}">
          <x14:formula1>
            <xm:f>OFFSET(PARAMETRES!$E$1,1,MATCH($N$219,PARAMETRES!$E$1:$L$1,0)-1,COUNTA(OFFSET(PARAMETRES!$E$1,1,MATCH($N$219,PARAMETRES!$E$1:$L$1,0)-1,1048575,1)),1)</xm:f>
          </x14:formula1>
          <xm:sqref>O219 R219 U219</xm:sqref>
        </x14:dataValidation>
        <x14:dataValidation type="list" allowBlank="1" showInputMessage="1" showErrorMessage="1" xr:uid="{00000000-0002-0000-0B00-0000DA000000}">
          <x14:formula1>
            <xm:f>OFFSET(PARAMETRES!$E$1,1,MATCH($N$220,PARAMETRES!$E$1:$L$1,0)-1,COUNTA(OFFSET(PARAMETRES!$E$1,1,MATCH($N$220,PARAMETRES!$E$1:$L$1,0)-1,1048575,1)),1)</xm:f>
          </x14:formula1>
          <xm:sqref>O220 R220 U220</xm:sqref>
        </x14:dataValidation>
        <x14:dataValidation type="list" allowBlank="1" showInputMessage="1" showErrorMessage="1" xr:uid="{00000000-0002-0000-0B00-0000DB000000}">
          <x14:formula1>
            <xm:f>OFFSET(PARAMETRES!$E$1,1,MATCH($N$221,PARAMETRES!$E$1:$L$1,0)-1,COUNTA(OFFSET(PARAMETRES!$E$1,1,MATCH($N$221,PARAMETRES!$E$1:$L$1,0)-1,1048575,1)),1)</xm:f>
          </x14:formula1>
          <xm:sqref>O221 R221 U221</xm:sqref>
        </x14:dataValidation>
        <x14:dataValidation type="list" allowBlank="1" showInputMessage="1" showErrorMessage="1" xr:uid="{00000000-0002-0000-0B00-0000DC000000}">
          <x14:formula1>
            <xm:f>OFFSET(PARAMETRES!$E$1,1,MATCH($N$222,PARAMETRES!$E$1:$L$1,0)-1,COUNTA(OFFSET(PARAMETRES!$E$1,1,MATCH($N$222,PARAMETRES!$E$1:$L$1,0)-1,1048575,1)),1)</xm:f>
          </x14:formula1>
          <xm:sqref>O222 R222 U222</xm:sqref>
        </x14:dataValidation>
        <x14:dataValidation type="list" allowBlank="1" showInputMessage="1" showErrorMessage="1" xr:uid="{00000000-0002-0000-0B00-0000DD000000}">
          <x14:formula1>
            <xm:f>OFFSET(PARAMETRES!$E$1,1,MATCH($N$223,PARAMETRES!$E$1:$L$1,0)-1,COUNTA(OFFSET(PARAMETRES!$E$1,1,MATCH($N$223,PARAMETRES!$E$1:$L$1,0)-1,1048575,1)),1)</xm:f>
          </x14:formula1>
          <xm:sqref>O223 R223 U223</xm:sqref>
        </x14:dataValidation>
        <x14:dataValidation type="list" allowBlank="1" showInputMessage="1" showErrorMessage="1" xr:uid="{00000000-0002-0000-0B00-0000DE000000}">
          <x14:formula1>
            <xm:f>OFFSET(PARAMETRES!$E$1,1,MATCH($N$224,PARAMETRES!$E$1:$L$1,0)-1,COUNTA(OFFSET(PARAMETRES!$E$1,1,MATCH($N$224,PARAMETRES!$E$1:$L$1,0)-1,1048575,1)),1)</xm:f>
          </x14:formula1>
          <xm:sqref>O224 R224 U224</xm:sqref>
        </x14:dataValidation>
        <x14:dataValidation type="list" allowBlank="1" showInputMessage="1" showErrorMessage="1" xr:uid="{00000000-0002-0000-0B00-0000DF000000}">
          <x14:formula1>
            <xm:f>OFFSET(PARAMETRES!$E$1,1,MATCH($N$225,PARAMETRES!$E$1:$L$1,0)-1,COUNTA(OFFSET(PARAMETRES!$E$1,1,MATCH($N$225,PARAMETRES!$E$1:$L$1,0)-1,1048575,1)),1)</xm:f>
          </x14:formula1>
          <xm:sqref>O225 R225 U225</xm:sqref>
        </x14:dataValidation>
        <x14:dataValidation type="list" allowBlank="1" showInputMessage="1" showErrorMessage="1" xr:uid="{00000000-0002-0000-0B00-0000E0000000}">
          <x14:formula1>
            <xm:f>OFFSET(PARAMETRES!$E$1,1,MATCH($N$226,PARAMETRES!$E$1:$L$1,0)-1,COUNTA(OFFSET(PARAMETRES!$E$1,1,MATCH($N$226,PARAMETRES!$E$1:$L$1,0)-1,1048575,1)),1)</xm:f>
          </x14:formula1>
          <xm:sqref>O226 R226 U226</xm:sqref>
        </x14:dataValidation>
        <x14:dataValidation type="list" allowBlank="1" showInputMessage="1" showErrorMessage="1" xr:uid="{00000000-0002-0000-0B00-0000E1000000}">
          <x14:formula1>
            <xm:f>OFFSET(PARAMETRES!$E$1,1,MATCH($N$227,PARAMETRES!$E$1:$L$1,0)-1,COUNTA(OFFSET(PARAMETRES!$E$1,1,MATCH($N$227,PARAMETRES!$E$1:$L$1,0)-1,1048575,1)),1)</xm:f>
          </x14:formula1>
          <xm:sqref>O227 R227 U227</xm:sqref>
        </x14:dataValidation>
        <x14:dataValidation type="list" allowBlank="1" showInputMessage="1" showErrorMessage="1" xr:uid="{00000000-0002-0000-0B00-0000E2000000}">
          <x14:formula1>
            <xm:f>OFFSET(PARAMETRES!$E$1,1,MATCH($N$228,PARAMETRES!$E$1:$L$1,0)-1,COUNTA(OFFSET(PARAMETRES!$E$1,1,MATCH($N$228,PARAMETRES!$E$1:$L$1,0)-1,1048575,1)),1)</xm:f>
          </x14:formula1>
          <xm:sqref>O228 R228 U228</xm:sqref>
        </x14:dataValidation>
        <x14:dataValidation type="list" allowBlank="1" showInputMessage="1" showErrorMessage="1" xr:uid="{00000000-0002-0000-0B00-0000E3000000}">
          <x14:formula1>
            <xm:f>OFFSET(PARAMETRES!$E$1,1,MATCH($N$229,PARAMETRES!$E$1:$L$1,0)-1,COUNTA(OFFSET(PARAMETRES!$E$1,1,MATCH($N$229,PARAMETRES!$E$1:$L$1,0)-1,1048575,1)),1)</xm:f>
          </x14:formula1>
          <xm:sqref>O229 R229 U229</xm:sqref>
        </x14:dataValidation>
        <x14:dataValidation type="list" allowBlank="1" showInputMessage="1" showErrorMessage="1" xr:uid="{00000000-0002-0000-0B00-0000E4000000}">
          <x14:formula1>
            <xm:f>OFFSET(PARAMETRES!$E$1,1,MATCH($N$230,PARAMETRES!$E$1:$L$1,0)-1,COUNTA(OFFSET(PARAMETRES!$E$1,1,MATCH($N$230,PARAMETRES!$E$1:$L$1,0)-1,1048575,1)),1)</xm:f>
          </x14:formula1>
          <xm:sqref>O230 R230 U230</xm:sqref>
        </x14:dataValidation>
        <x14:dataValidation type="list" allowBlank="1" showInputMessage="1" showErrorMessage="1" xr:uid="{00000000-0002-0000-0B00-0000E5000000}">
          <x14:formula1>
            <xm:f>OFFSET(PARAMETRES!$E$1,1,MATCH($N$231,PARAMETRES!$E$1:$L$1,0)-1,COUNTA(OFFSET(PARAMETRES!$E$1,1,MATCH($N$231,PARAMETRES!$E$1:$L$1,0)-1,1048575,1)),1)</xm:f>
          </x14:formula1>
          <xm:sqref>O231 R231 U231</xm:sqref>
        </x14:dataValidation>
        <x14:dataValidation type="list" allowBlank="1" showInputMessage="1" showErrorMessage="1" xr:uid="{00000000-0002-0000-0B00-0000E6000000}">
          <x14:formula1>
            <xm:f>OFFSET(PARAMETRES!$E$1,1,MATCH($N$232,PARAMETRES!$E$1:$L$1,0)-1,COUNTA(OFFSET(PARAMETRES!$E$1,1,MATCH($N$232,PARAMETRES!$E$1:$L$1,0)-1,1048575,1)),1)</xm:f>
          </x14:formula1>
          <xm:sqref>O232 R232 U232</xm:sqref>
        </x14:dataValidation>
        <x14:dataValidation type="list" allowBlank="1" showInputMessage="1" showErrorMessage="1" xr:uid="{00000000-0002-0000-0B00-0000E7000000}">
          <x14:formula1>
            <xm:f>OFFSET(PARAMETRES!$E$1,1,MATCH($N$233,PARAMETRES!$E$1:$L$1,0)-1,COUNTA(OFFSET(PARAMETRES!$E$1,1,MATCH($N$233,PARAMETRES!$E$1:$L$1,0)-1,1048575,1)),1)</xm:f>
          </x14:formula1>
          <xm:sqref>O233 R233 U233</xm:sqref>
        </x14:dataValidation>
        <x14:dataValidation type="list" allowBlank="1" showInputMessage="1" showErrorMessage="1" xr:uid="{00000000-0002-0000-0B00-0000E8000000}">
          <x14:formula1>
            <xm:f>OFFSET(PARAMETRES!$E$1,1,MATCH($N$234,PARAMETRES!$E$1:$L$1,0)-1,COUNTA(OFFSET(PARAMETRES!$E$1,1,MATCH($N$234,PARAMETRES!$E$1:$L$1,0)-1,1048575,1)),1)</xm:f>
          </x14:formula1>
          <xm:sqref>O234 R234 U234</xm:sqref>
        </x14:dataValidation>
        <x14:dataValidation type="list" allowBlank="1" showInputMessage="1" showErrorMessage="1" xr:uid="{00000000-0002-0000-0B00-0000E9000000}">
          <x14:formula1>
            <xm:f>OFFSET(PARAMETRES!$E$1,1,MATCH($N$235,PARAMETRES!$E$1:$L$1,0)-1,COUNTA(OFFSET(PARAMETRES!$E$1,1,MATCH($N$235,PARAMETRES!$E$1:$L$1,0)-1,1048575,1)),1)</xm:f>
          </x14:formula1>
          <xm:sqref>O235 R235 U235</xm:sqref>
        </x14:dataValidation>
        <x14:dataValidation type="list" allowBlank="1" showInputMessage="1" showErrorMessage="1" xr:uid="{00000000-0002-0000-0B00-0000EA000000}">
          <x14:formula1>
            <xm:f>OFFSET(PARAMETRES!$E$1,1,MATCH($N$236,PARAMETRES!$E$1:$L$1,0)-1,COUNTA(OFFSET(PARAMETRES!$E$1,1,MATCH($N$236,PARAMETRES!$E$1:$L$1,0)-1,1048575,1)),1)</xm:f>
          </x14:formula1>
          <xm:sqref>O236 R236 U236</xm:sqref>
        </x14:dataValidation>
        <x14:dataValidation type="list" allowBlank="1" showInputMessage="1" showErrorMessage="1" xr:uid="{00000000-0002-0000-0B00-0000EB000000}">
          <x14:formula1>
            <xm:f>OFFSET(PARAMETRES!$E$1,1,MATCH($N$237,PARAMETRES!$E$1:$L$1,0)-1,COUNTA(OFFSET(PARAMETRES!$E$1,1,MATCH($N$237,PARAMETRES!$E$1:$L$1,0)-1,1048575,1)),1)</xm:f>
          </x14:formula1>
          <xm:sqref>O237 R237 U237</xm:sqref>
        </x14:dataValidation>
        <x14:dataValidation type="list" allowBlank="1" showInputMessage="1" showErrorMessage="1" xr:uid="{00000000-0002-0000-0B00-0000EC000000}">
          <x14:formula1>
            <xm:f>OFFSET(PARAMETRES!$E$1,1,MATCH($N$238,PARAMETRES!$E$1:$L$1,0)-1,COUNTA(OFFSET(PARAMETRES!$E$1,1,MATCH($N$238,PARAMETRES!$E$1:$L$1,0)-1,1048575,1)),1)</xm:f>
          </x14:formula1>
          <xm:sqref>O238 R238 U238</xm:sqref>
        </x14:dataValidation>
        <x14:dataValidation type="list" allowBlank="1" showInputMessage="1" showErrorMessage="1" xr:uid="{00000000-0002-0000-0B00-0000ED000000}">
          <x14:formula1>
            <xm:f>OFFSET(PARAMETRES!$E$1,1,MATCH($N$239,PARAMETRES!$E$1:$L$1,0)-1,COUNTA(OFFSET(PARAMETRES!$E$1,1,MATCH($N$239,PARAMETRES!$E$1:$L$1,0)-1,1048575,1)),1)</xm:f>
          </x14:formula1>
          <xm:sqref>O239 R239 U239</xm:sqref>
        </x14:dataValidation>
        <x14:dataValidation type="list" allowBlank="1" showInputMessage="1" showErrorMessage="1" xr:uid="{00000000-0002-0000-0B00-0000EE000000}">
          <x14:formula1>
            <xm:f>OFFSET(PARAMETRES!$E$1,1,MATCH($N$240,PARAMETRES!$E$1:$L$1,0)-1,COUNTA(OFFSET(PARAMETRES!$E$1,1,MATCH($N$240,PARAMETRES!$E$1:$L$1,0)-1,1048575,1)),1)</xm:f>
          </x14:formula1>
          <xm:sqref>O240 R240 U240</xm:sqref>
        </x14:dataValidation>
        <x14:dataValidation type="list" allowBlank="1" showInputMessage="1" showErrorMessage="1" xr:uid="{00000000-0002-0000-0B00-0000EF000000}">
          <x14:formula1>
            <xm:f>OFFSET(PARAMETRES!$E$1,1,MATCH($N$241,PARAMETRES!$E$1:$L$1,0)-1,COUNTA(OFFSET(PARAMETRES!$E$1,1,MATCH($N$241,PARAMETRES!$E$1:$L$1,0)-1,1048575,1)),1)</xm:f>
          </x14:formula1>
          <xm:sqref>O241 R241 U241</xm:sqref>
        </x14:dataValidation>
        <x14:dataValidation type="list" allowBlank="1" showInputMessage="1" showErrorMessage="1" xr:uid="{00000000-0002-0000-0B00-0000F0000000}">
          <x14:formula1>
            <xm:f>OFFSET(PARAMETRES!$E$1,1,MATCH($N$242,PARAMETRES!$E$1:$L$1,0)-1,COUNTA(OFFSET(PARAMETRES!$E$1,1,MATCH($N$242,PARAMETRES!$E$1:$L$1,0)-1,1048575,1)),1)</xm:f>
          </x14:formula1>
          <xm:sqref>O242 R242 U242</xm:sqref>
        </x14:dataValidation>
        <x14:dataValidation type="list" allowBlank="1" showInputMessage="1" showErrorMessage="1" xr:uid="{00000000-0002-0000-0B00-0000F1000000}">
          <x14:formula1>
            <xm:f>OFFSET(PARAMETRES!$E$1,1,MATCH($N$243,PARAMETRES!$E$1:$L$1,0)-1,COUNTA(OFFSET(PARAMETRES!$E$1,1,MATCH($N$243,PARAMETRES!$E$1:$L$1,0)-1,1048575,1)),1)</xm:f>
          </x14:formula1>
          <xm:sqref>O243 R243 U243</xm:sqref>
        </x14:dataValidation>
        <x14:dataValidation type="list" allowBlank="1" showInputMessage="1" showErrorMessage="1" xr:uid="{00000000-0002-0000-0B00-0000F2000000}">
          <x14:formula1>
            <xm:f>OFFSET(PARAMETRES!$E$1,1,MATCH($N$244,PARAMETRES!$E$1:$L$1,0)-1,COUNTA(OFFSET(PARAMETRES!$E$1,1,MATCH($N$244,PARAMETRES!$E$1:$L$1,0)-1,1048575,1)),1)</xm:f>
          </x14:formula1>
          <xm:sqref>O244 R244 U244</xm:sqref>
        </x14:dataValidation>
        <x14:dataValidation type="list" allowBlank="1" showInputMessage="1" showErrorMessage="1" xr:uid="{00000000-0002-0000-0B00-0000F3000000}">
          <x14:formula1>
            <xm:f>OFFSET(PARAMETRES!$E$1,1,MATCH($N$245,PARAMETRES!$E$1:$L$1,0)-1,COUNTA(OFFSET(PARAMETRES!$E$1,1,MATCH($N$245,PARAMETRES!$E$1:$L$1,0)-1,1048575,1)),1)</xm:f>
          </x14:formula1>
          <xm:sqref>O245 R245 U245</xm:sqref>
        </x14:dataValidation>
        <x14:dataValidation type="list" allowBlank="1" showInputMessage="1" showErrorMessage="1" xr:uid="{00000000-0002-0000-0B00-0000F4000000}">
          <x14:formula1>
            <xm:f>OFFSET(PARAMETRES!$E$1,1,MATCH($N$246,PARAMETRES!$E$1:$L$1,0)-1,COUNTA(OFFSET(PARAMETRES!$E$1,1,MATCH($N$246,PARAMETRES!$E$1:$L$1,0)-1,1048575,1)),1)</xm:f>
          </x14:formula1>
          <xm:sqref>O246 R246 U246</xm:sqref>
        </x14:dataValidation>
        <x14:dataValidation type="list" allowBlank="1" showInputMessage="1" showErrorMessage="1" xr:uid="{00000000-0002-0000-0B00-0000F5000000}">
          <x14:formula1>
            <xm:f>OFFSET(PARAMETRES!$E$1,1,MATCH($N$247,PARAMETRES!$E$1:$L$1,0)-1,COUNTA(OFFSET(PARAMETRES!$E$1,1,MATCH($N$247,PARAMETRES!$E$1:$L$1,0)-1,1048575,1)),1)</xm:f>
          </x14:formula1>
          <xm:sqref>O247 R247 U247</xm:sqref>
        </x14:dataValidation>
        <x14:dataValidation type="list" allowBlank="1" showInputMessage="1" showErrorMessage="1" xr:uid="{00000000-0002-0000-0B00-0000F6000000}">
          <x14:formula1>
            <xm:f>OFFSET(PARAMETRES!$E$1,1,MATCH($N$248,PARAMETRES!$E$1:$L$1,0)-1,COUNTA(OFFSET(PARAMETRES!$E$1,1,MATCH($N$248,PARAMETRES!$E$1:$L$1,0)-1,1048575,1)),1)</xm:f>
          </x14:formula1>
          <xm:sqref>O248 R248 U248</xm:sqref>
        </x14:dataValidation>
        <x14:dataValidation type="list" allowBlank="1" showInputMessage="1" showErrorMessage="1" xr:uid="{00000000-0002-0000-0B00-0000F7000000}">
          <x14:formula1>
            <xm:f>OFFSET(PARAMETRES!$E$1,1,MATCH($N$249,PARAMETRES!$E$1:$L$1,0)-1,COUNTA(OFFSET(PARAMETRES!$E$1,1,MATCH($N$249,PARAMETRES!$E$1:$L$1,0)-1,1048575,1)),1)</xm:f>
          </x14:formula1>
          <xm:sqref>O249 R249 U249</xm:sqref>
        </x14:dataValidation>
        <x14:dataValidation type="list" allowBlank="1" showInputMessage="1" showErrorMessage="1" xr:uid="{00000000-0002-0000-0B00-0000F8000000}">
          <x14:formula1>
            <xm:f>OFFSET(PARAMETRES!$E$1,1,MATCH($N$250,PARAMETRES!$E$1:$L$1,0)-1,COUNTA(OFFSET(PARAMETRES!$E$1,1,MATCH($N$250,PARAMETRES!$E$1:$L$1,0)-1,1048575,1)),1)</xm:f>
          </x14:formula1>
          <xm:sqref>O250 R250 U250</xm:sqref>
        </x14:dataValidation>
        <x14:dataValidation type="list" allowBlank="1" showInputMessage="1" showErrorMessage="1" xr:uid="{00000000-0002-0000-0B00-0000F9000000}">
          <x14:formula1>
            <xm:f>OFFSET(PARAMETRES!$E$1,1,MATCH($N$251,PARAMETRES!$E$1:$L$1,0)-1,COUNTA(OFFSET(PARAMETRES!$E$1,1,MATCH($N$251,PARAMETRES!$E$1:$L$1,0)-1,1048575,1)),1)</xm:f>
          </x14:formula1>
          <xm:sqref>O251 R251 U251</xm:sqref>
        </x14:dataValidation>
        <x14:dataValidation type="list" allowBlank="1" showInputMessage="1" showErrorMessage="1" xr:uid="{00000000-0002-0000-0B00-0000FA000000}">
          <x14:formula1>
            <xm:f>OFFSET(PARAMETRES!$E$1,1,MATCH($N$252,PARAMETRES!$E$1:$L$1,0)-1,COUNTA(OFFSET(PARAMETRES!$E$1,1,MATCH($N$252,PARAMETRES!$E$1:$L$1,0)-1,1048575,1)),1)</xm:f>
          </x14:formula1>
          <xm:sqref>O252 R252 U252</xm:sqref>
        </x14:dataValidation>
        <x14:dataValidation type="list" allowBlank="1" showInputMessage="1" showErrorMessage="1" xr:uid="{00000000-0002-0000-0B00-0000FB000000}">
          <x14:formula1>
            <xm:f>OFFSET(PARAMETRES!$E$1,1,MATCH($N$253,PARAMETRES!$E$1:$L$1,0)-1,COUNTA(OFFSET(PARAMETRES!$E$1,1,MATCH($N$253,PARAMETRES!$E$1:$L$1,0)-1,1048575,1)),1)</xm:f>
          </x14:formula1>
          <xm:sqref>O253 R253 U253</xm:sqref>
        </x14:dataValidation>
        <x14:dataValidation type="list" allowBlank="1" showInputMessage="1" showErrorMessage="1" xr:uid="{00000000-0002-0000-0B00-0000FC000000}">
          <x14:formula1>
            <xm:f>OFFSET(PARAMETRES!$E$1,1,MATCH($N$254,PARAMETRES!$E$1:$L$1,0)-1,COUNTA(OFFSET(PARAMETRES!$E$1,1,MATCH($N$254,PARAMETRES!$E$1:$L$1,0)-1,1048575,1)),1)</xm:f>
          </x14:formula1>
          <xm:sqref>O254 R254 U254</xm:sqref>
        </x14:dataValidation>
        <x14:dataValidation type="list" allowBlank="1" showInputMessage="1" showErrorMessage="1" xr:uid="{00000000-0002-0000-0B00-0000FD000000}">
          <x14:formula1>
            <xm:f>OFFSET(PARAMETRES!$E$1,1,MATCH($N$255,PARAMETRES!$E$1:$L$1,0)-1,COUNTA(OFFSET(PARAMETRES!$E$1,1,MATCH($N$255,PARAMETRES!$E$1:$L$1,0)-1,1048575,1)),1)</xm:f>
          </x14:formula1>
          <xm:sqref>O255 R255 U255</xm:sqref>
        </x14:dataValidation>
        <x14:dataValidation type="list" allowBlank="1" showInputMessage="1" showErrorMessage="1" xr:uid="{00000000-0002-0000-0B00-0000FE000000}">
          <x14:formula1>
            <xm:f>OFFSET(PARAMETRES!$E$1,1,MATCH($N$256,PARAMETRES!$E$1:$L$1,0)-1,COUNTA(OFFSET(PARAMETRES!$E$1,1,MATCH($N$256,PARAMETRES!$E$1:$L$1,0)-1,1048575,1)),1)</xm:f>
          </x14:formula1>
          <xm:sqref>O256 R256 U256</xm:sqref>
        </x14:dataValidation>
        <x14:dataValidation type="list" allowBlank="1" showInputMessage="1" showErrorMessage="1" xr:uid="{00000000-0002-0000-0B00-0000FF000000}">
          <x14:formula1>
            <xm:f>OFFSET(PARAMETRES!$E$1,1,MATCH($N$257,PARAMETRES!$E$1:$L$1,0)-1,COUNTA(OFFSET(PARAMETRES!$E$1,1,MATCH($N$257,PARAMETRES!$E$1:$L$1,0)-1,1048575,1)),1)</xm:f>
          </x14:formula1>
          <xm:sqref>O257 R257 U257</xm:sqref>
        </x14:dataValidation>
        <x14:dataValidation type="list" allowBlank="1" showInputMessage="1" showErrorMessage="1" xr:uid="{00000000-0002-0000-0B00-000000010000}">
          <x14:formula1>
            <xm:f>OFFSET(PARAMETRES!$E$1,1,MATCH($N$258,PARAMETRES!$E$1:$L$1,0)-1,COUNTA(OFFSET(PARAMETRES!$E$1,1,MATCH($N$258,PARAMETRES!$E$1:$L$1,0)-1,1048575,1)),1)</xm:f>
          </x14:formula1>
          <xm:sqref>O258 R258 U258</xm:sqref>
        </x14:dataValidation>
        <x14:dataValidation type="list" allowBlank="1" showInputMessage="1" showErrorMessage="1" xr:uid="{00000000-0002-0000-0B00-000001010000}">
          <x14:formula1>
            <xm:f>OFFSET(PARAMETRES!$E$1,1,MATCH($N$259,PARAMETRES!$E$1:$L$1,0)-1,COUNTA(OFFSET(PARAMETRES!$E$1,1,MATCH($N$259,PARAMETRES!$E$1:$L$1,0)-1,1048575,1)),1)</xm:f>
          </x14:formula1>
          <xm:sqref>O259 R259 U259</xm:sqref>
        </x14:dataValidation>
        <x14:dataValidation type="list" allowBlank="1" showInputMessage="1" showErrorMessage="1" xr:uid="{00000000-0002-0000-0B00-000002010000}">
          <x14:formula1>
            <xm:f>OFFSET(PARAMETRES!$E$1,1,MATCH($N$260,PARAMETRES!$E$1:$L$1,0)-1,COUNTA(OFFSET(PARAMETRES!$E$1,1,MATCH($N$260,PARAMETRES!$E$1:$L$1,0)-1,1048575,1)),1)</xm:f>
          </x14:formula1>
          <xm:sqref>O260 R260 U260</xm:sqref>
        </x14:dataValidation>
        <x14:dataValidation type="list" allowBlank="1" showInputMessage="1" showErrorMessage="1" xr:uid="{00000000-0002-0000-0B00-000003010000}">
          <x14:formula1>
            <xm:f>OFFSET(PARAMETRES!$E$1,1,MATCH($N$261,PARAMETRES!$E$1:$L$1,0)-1,COUNTA(OFFSET(PARAMETRES!$E$1,1,MATCH($N$261,PARAMETRES!$E$1:$L$1,0)-1,1048575,1)),1)</xm:f>
          </x14:formula1>
          <xm:sqref>O261 R261 U261</xm:sqref>
        </x14:dataValidation>
        <x14:dataValidation type="list" allowBlank="1" showInputMessage="1" showErrorMessage="1" xr:uid="{00000000-0002-0000-0B00-000004010000}">
          <x14:formula1>
            <xm:f>OFFSET(PARAMETRES!$E$1,1,MATCH($N$262,PARAMETRES!$E$1:$L$1,0)-1,COUNTA(OFFSET(PARAMETRES!$E$1,1,MATCH($N$262,PARAMETRES!$E$1:$L$1,0)-1,1048575,1)),1)</xm:f>
          </x14:formula1>
          <xm:sqref>O262 R262 U262</xm:sqref>
        </x14:dataValidation>
        <x14:dataValidation type="list" allowBlank="1" showInputMessage="1" showErrorMessage="1" xr:uid="{00000000-0002-0000-0B00-000005010000}">
          <x14:formula1>
            <xm:f>OFFSET(PARAMETRES!$E$1,1,MATCH($N$263,PARAMETRES!$E$1:$L$1,0)-1,COUNTA(OFFSET(PARAMETRES!$E$1,1,MATCH($N$263,PARAMETRES!$E$1:$L$1,0)-1,1048575,1)),1)</xm:f>
          </x14:formula1>
          <xm:sqref>O263 R263 U263</xm:sqref>
        </x14:dataValidation>
        <x14:dataValidation type="list" allowBlank="1" showInputMessage="1" showErrorMessage="1" xr:uid="{00000000-0002-0000-0B00-000006010000}">
          <x14:formula1>
            <xm:f>OFFSET(PARAMETRES!$E$1,1,MATCH($N$264,PARAMETRES!$E$1:$L$1,0)-1,COUNTA(OFFSET(PARAMETRES!$E$1,1,MATCH($N$264,PARAMETRES!$E$1:$L$1,0)-1,1048575,1)),1)</xm:f>
          </x14:formula1>
          <xm:sqref>O264 R264 U264</xm:sqref>
        </x14:dataValidation>
        <x14:dataValidation type="list" allowBlank="1" showInputMessage="1" showErrorMessage="1" xr:uid="{00000000-0002-0000-0B00-000007010000}">
          <x14:formula1>
            <xm:f>OFFSET(PARAMETRES!$E$1,1,MATCH($N$265,PARAMETRES!$E$1:$L$1,0)-1,COUNTA(OFFSET(PARAMETRES!$E$1,1,MATCH($N$265,PARAMETRES!$E$1:$L$1,0)-1,1048575,1)),1)</xm:f>
          </x14:formula1>
          <xm:sqref>O265 R265 U265</xm:sqref>
        </x14:dataValidation>
        <x14:dataValidation type="list" allowBlank="1" showInputMessage="1" showErrorMessage="1" xr:uid="{00000000-0002-0000-0B00-000008010000}">
          <x14:formula1>
            <xm:f>OFFSET(PARAMETRES!$E$1,1,MATCH($N$266,PARAMETRES!$E$1:$L$1,0)-1,COUNTA(OFFSET(PARAMETRES!$E$1,1,MATCH($N$266,PARAMETRES!$E$1:$L$1,0)-1,1048575,1)),1)</xm:f>
          </x14:formula1>
          <xm:sqref>O266 R266 U266</xm:sqref>
        </x14:dataValidation>
        <x14:dataValidation type="list" allowBlank="1" showInputMessage="1" showErrorMessage="1" xr:uid="{00000000-0002-0000-0B00-000009010000}">
          <x14:formula1>
            <xm:f>OFFSET(PARAMETRES!$E$1,1,MATCH($N$267,PARAMETRES!$E$1:$L$1,0)-1,COUNTA(OFFSET(PARAMETRES!$E$1,1,MATCH($N$267,PARAMETRES!$E$1:$L$1,0)-1,1048575,1)),1)</xm:f>
          </x14:formula1>
          <xm:sqref>O267 R267 U267</xm:sqref>
        </x14:dataValidation>
        <x14:dataValidation type="list" allowBlank="1" showInputMessage="1" showErrorMessage="1" xr:uid="{00000000-0002-0000-0B00-00000A010000}">
          <x14:formula1>
            <xm:f>OFFSET(PARAMETRES!$E$1,1,MATCH($N$268,PARAMETRES!$E$1:$L$1,0)-1,COUNTA(OFFSET(PARAMETRES!$E$1,1,MATCH($N$268,PARAMETRES!$E$1:$L$1,0)-1,1048575,1)),1)</xm:f>
          </x14:formula1>
          <xm:sqref>O268 R268 U268</xm:sqref>
        </x14:dataValidation>
        <x14:dataValidation type="list" allowBlank="1" showInputMessage="1" showErrorMessage="1" xr:uid="{00000000-0002-0000-0B00-00000B010000}">
          <x14:formula1>
            <xm:f>OFFSET(PARAMETRES!$E$1,1,MATCH($N$269,PARAMETRES!$E$1:$L$1,0)-1,COUNTA(OFFSET(PARAMETRES!$E$1,1,MATCH($N$269,PARAMETRES!$E$1:$L$1,0)-1,1048575,1)),1)</xm:f>
          </x14:formula1>
          <xm:sqref>O269 R269 U269</xm:sqref>
        </x14:dataValidation>
        <x14:dataValidation type="list" allowBlank="1" showInputMessage="1" showErrorMessage="1" xr:uid="{00000000-0002-0000-0B00-00000C010000}">
          <x14:formula1>
            <xm:f>OFFSET(PARAMETRES!$E$1,1,MATCH($N$270,PARAMETRES!$E$1:$L$1,0)-1,COUNTA(OFFSET(PARAMETRES!$E$1,1,MATCH($N$270,PARAMETRES!$E$1:$L$1,0)-1,1048575,1)),1)</xm:f>
          </x14:formula1>
          <xm:sqref>O270 R270 U270</xm:sqref>
        </x14:dataValidation>
        <x14:dataValidation type="list" allowBlank="1" showInputMessage="1" showErrorMessage="1" xr:uid="{00000000-0002-0000-0B00-00000D010000}">
          <x14:formula1>
            <xm:f>OFFSET(PARAMETRES!$E$1,1,MATCH($N$271,PARAMETRES!$E$1:$L$1,0)-1,COUNTA(OFFSET(PARAMETRES!$E$1,1,MATCH($N$271,PARAMETRES!$E$1:$L$1,0)-1,1048575,1)),1)</xm:f>
          </x14:formula1>
          <xm:sqref>O271 R271 U271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59"/>
  <sheetViews>
    <sheetView workbookViewId="0">
      <selection activeCell="E1" sqref="E1:L1048576"/>
    </sheetView>
  </sheetViews>
  <sheetFormatPr baseColWidth="10" defaultRowHeight="15" x14ac:dyDescent="0.25"/>
  <sheetData>
    <row r="1" spans="1:18" x14ac:dyDescent="0.25">
      <c r="A1" t="s">
        <v>393</v>
      </c>
      <c r="B1" t="s">
        <v>417</v>
      </c>
      <c r="E1" t="s">
        <v>460</v>
      </c>
      <c r="F1" t="s">
        <v>496</v>
      </c>
      <c r="G1" t="s">
        <v>540</v>
      </c>
      <c r="H1" t="s">
        <v>583</v>
      </c>
      <c r="I1" t="s">
        <v>631</v>
      </c>
      <c r="J1" t="s">
        <v>659</v>
      </c>
      <c r="K1" t="s">
        <v>691</v>
      </c>
      <c r="L1" t="s">
        <v>707</v>
      </c>
      <c r="R1" t="s">
        <v>708</v>
      </c>
    </row>
    <row r="2" spans="1:18" x14ac:dyDescent="0.25">
      <c r="A2" s="132" t="s">
        <v>335</v>
      </c>
      <c r="B2" s="132" t="s">
        <v>394</v>
      </c>
      <c r="E2" s="132" t="s">
        <v>418</v>
      </c>
      <c r="F2" s="132" t="s">
        <v>461</v>
      </c>
      <c r="G2" s="132" t="s">
        <v>497</v>
      </c>
      <c r="H2" s="132" t="s">
        <v>541</v>
      </c>
      <c r="I2" s="132" t="s">
        <v>584</v>
      </c>
      <c r="J2" s="132" t="s">
        <v>632</v>
      </c>
      <c r="K2" s="132" t="s">
        <v>660</v>
      </c>
      <c r="L2" s="132" t="s">
        <v>692</v>
      </c>
      <c r="R2" t="s">
        <v>334</v>
      </c>
    </row>
    <row r="3" spans="1:18" x14ac:dyDescent="0.25">
      <c r="A3" s="133" t="s">
        <v>336</v>
      </c>
      <c r="B3" s="133" t="s">
        <v>395</v>
      </c>
      <c r="E3" s="133" t="s">
        <v>419</v>
      </c>
      <c r="F3" s="133" t="s">
        <v>462</v>
      </c>
      <c r="G3" s="133" t="s">
        <v>498</v>
      </c>
      <c r="H3" s="133" t="s">
        <v>542</v>
      </c>
      <c r="I3" s="133" t="s">
        <v>585</v>
      </c>
      <c r="J3" s="133" t="s">
        <v>633</v>
      </c>
      <c r="K3" s="133" t="s">
        <v>661</v>
      </c>
      <c r="L3" s="133" t="s">
        <v>693</v>
      </c>
      <c r="R3" t="s">
        <v>333</v>
      </c>
    </row>
    <row r="4" spans="1:18" x14ac:dyDescent="0.25">
      <c r="A4" s="132" t="s">
        <v>337</v>
      </c>
      <c r="B4" s="132" t="s">
        <v>396</v>
      </c>
      <c r="E4" s="132" t="s">
        <v>420</v>
      </c>
      <c r="F4" s="132" t="s">
        <v>463</v>
      </c>
      <c r="G4" s="132" t="s">
        <v>499</v>
      </c>
      <c r="H4" s="132" t="s">
        <v>543</v>
      </c>
      <c r="I4" s="132" t="s">
        <v>586</v>
      </c>
      <c r="J4" s="132" t="s">
        <v>634</v>
      </c>
      <c r="K4" s="132" t="s">
        <v>662</v>
      </c>
      <c r="L4" s="132" t="s">
        <v>694</v>
      </c>
    </row>
    <row r="5" spans="1:18" x14ac:dyDescent="0.25">
      <c r="A5" s="133" t="s">
        <v>338</v>
      </c>
      <c r="B5" s="133" t="s">
        <v>397</v>
      </c>
      <c r="E5" s="133" t="s">
        <v>421</v>
      </c>
      <c r="F5" s="133" t="s">
        <v>464</v>
      </c>
      <c r="G5" s="133" t="s">
        <v>500</v>
      </c>
      <c r="H5" s="133" t="s">
        <v>544</v>
      </c>
      <c r="I5" s="133" t="s">
        <v>587</v>
      </c>
      <c r="J5" s="133" t="s">
        <v>635</v>
      </c>
      <c r="K5" s="133" t="s">
        <v>663</v>
      </c>
      <c r="L5" s="133" t="s">
        <v>695</v>
      </c>
    </row>
    <row r="6" spans="1:18" x14ac:dyDescent="0.25">
      <c r="A6" s="132" t="s">
        <v>339</v>
      </c>
      <c r="B6" s="132" t="s">
        <v>398</v>
      </c>
      <c r="E6" s="132" t="s">
        <v>422</v>
      </c>
      <c r="F6" s="132" t="s">
        <v>465</v>
      </c>
      <c r="G6" s="132" t="s">
        <v>501</v>
      </c>
      <c r="H6" s="132" t="s">
        <v>545</v>
      </c>
      <c r="I6" s="132" t="s">
        <v>588</v>
      </c>
      <c r="J6" s="132" t="s">
        <v>636</v>
      </c>
      <c r="K6" s="132" t="s">
        <v>664</v>
      </c>
      <c r="L6" s="132" t="s">
        <v>696</v>
      </c>
    </row>
    <row r="7" spans="1:18" x14ac:dyDescent="0.25">
      <c r="A7" s="133" t="s">
        <v>340</v>
      </c>
      <c r="B7" s="133" t="s">
        <v>399</v>
      </c>
      <c r="E7" s="133" t="s">
        <v>423</v>
      </c>
      <c r="F7" s="133" t="s">
        <v>466</v>
      </c>
      <c r="G7" s="133" t="s">
        <v>502</v>
      </c>
      <c r="H7" s="133" t="s">
        <v>546</v>
      </c>
      <c r="I7" s="133" t="s">
        <v>589</v>
      </c>
      <c r="J7" s="133" t="s">
        <v>637</v>
      </c>
      <c r="K7" s="133" t="s">
        <v>665</v>
      </c>
      <c r="L7" s="133" t="s">
        <v>697</v>
      </c>
    </row>
    <row r="8" spans="1:18" x14ac:dyDescent="0.25">
      <c r="A8" s="132" t="s">
        <v>341</v>
      </c>
      <c r="B8" s="132" t="s">
        <v>400</v>
      </c>
      <c r="E8" s="132" t="s">
        <v>424</v>
      </c>
      <c r="F8" s="132" t="s">
        <v>467</v>
      </c>
      <c r="G8" s="132" t="s">
        <v>503</v>
      </c>
      <c r="H8" s="132" t="s">
        <v>547</v>
      </c>
      <c r="I8" s="132" t="s">
        <v>590</v>
      </c>
      <c r="J8" s="132" t="s">
        <v>638</v>
      </c>
      <c r="K8" s="132" t="s">
        <v>666</v>
      </c>
      <c r="L8" s="132" t="s">
        <v>698</v>
      </c>
    </row>
    <row r="9" spans="1:18" x14ac:dyDescent="0.25">
      <c r="A9" s="133" t="s">
        <v>342</v>
      </c>
      <c r="B9" s="133" t="s">
        <v>401</v>
      </c>
      <c r="E9" s="133" t="s">
        <v>425</v>
      </c>
      <c r="F9" s="133" t="s">
        <v>468</v>
      </c>
      <c r="G9" s="133" t="s">
        <v>504</v>
      </c>
      <c r="H9" s="133" t="s">
        <v>548</v>
      </c>
      <c r="I9" s="133" t="s">
        <v>591</v>
      </c>
      <c r="J9" s="133" t="s">
        <v>639</v>
      </c>
      <c r="K9" s="133" t="s">
        <v>667</v>
      </c>
      <c r="L9" s="133" t="s">
        <v>699</v>
      </c>
    </row>
    <row r="10" spans="1:18" x14ac:dyDescent="0.25">
      <c r="A10" s="132" t="s">
        <v>343</v>
      </c>
      <c r="B10" s="132" t="s">
        <v>402</v>
      </c>
      <c r="E10" s="132" t="s">
        <v>426</v>
      </c>
      <c r="F10" s="132" t="s">
        <v>469</v>
      </c>
      <c r="G10" s="132" t="s">
        <v>505</v>
      </c>
      <c r="H10" s="132" t="s">
        <v>549</v>
      </c>
      <c r="I10" s="132" t="s">
        <v>592</v>
      </c>
      <c r="J10" s="132" t="s">
        <v>640</v>
      </c>
      <c r="K10" s="132" t="s">
        <v>668</v>
      </c>
      <c r="L10" s="132" t="s">
        <v>700</v>
      </c>
    </row>
    <row r="11" spans="1:18" x14ac:dyDescent="0.25">
      <c r="A11" s="133" t="s">
        <v>344</v>
      </c>
      <c r="B11" s="133" t="s">
        <v>403</v>
      </c>
      <c r="E11" s="133" t="s">
        <v>427</v>
      </c>
      <c r="F11" s="133" t="s">
        <v>470</v>
      </c>
      <c r="G11" s="133" t="s">
        <v>506</v>
      </c>
      <c r="H11" s="133" t="s">
        <v>550</v>
      </c>
      <c r="I11" s="133" t="s">
        <v>593</v>
      </c>
      <c r="J11" s="133" t="s">
        <v>641</v>
      </c>
      <c r="K11" s="133" t="s">
        <v>669</v>
      </c>
      <c r="L11" s="133" t="s">
        <v>701</v>
      </c>
    </row>
    <row r="12" spans="1:18" x14ac:dyDescent="0.25">
      <c r="A12" s="132" t="s">
        <v>345</v>
      </c>
      <c r="B12" s="132" t="s">
        <v>366</v>
      </c>
      <c r="E12" s="132" t="s">
        <v>428</v>
      </c>
      <c r="F12" s="132" t="s">
        <v>471</v>
      </c>
      <c r="G12" s="132" t="s">
        <v>507</v>
      </c>
      <c r="H12" s="132" t="s">
        <v>551</v>
      </c>
      <c r="I12" s="132" t="s">
        <v>594</v>
      </c>
      <c r="J12" s="132" t="s">
        <v>642</v>
      </c>
      <c r="K12" s="132" t="s">
        <v>670</v>
      </c>
      <c r="L12" s="132" t="s">
        <v>438</v>
      </c>
    </row>
    <row r="13" spans="1:18" x14ac:dyDescent="0.25">
      <c r="A13" s="133" t="s">
        <v>346</v>
      </c>
      <c r="B13" s="133" t="s">
        <v>404</v>
      </c>
      <c r="E13" s="133" t="s">
        <v>429</v>
      </c>
      <c r="F13" s="133" t="s">
        <v>472</v>
      </c>
      <c r="G13" s="133" t="s">
        <v>508</v>
      </c>
      <c r="H13" s="133" t="s">
        <v>552</v>
      </c>
      <c r="I13" s="133" t="s">
        <v>595</v>
      </c>
      <c r="J13" s="133" t="s">
        <v>643</v>
      </c>
      <c r="K13" s="133" t="s">
        <v>671</v>
      </c>
      <c r="L13" s="133" t="s">
        <v>702</v>
      </c>
    </row>
    <row r="14" spans="1:18" x14ac:dyDescent="0.25">
      <c r="A14" s="132" t="s">
        <v>347</v>
      </c>
      <c r="B14" s="132" t="s">
        <v>405</v>
      </c>
      <c r="E14" s="132" t="s">
        <v>430</v>
      </c>
      <c r="F14" s="132" t="s">
        <v>473</v>
      </c>
      <c r="G14" s="132" t="s">
        <v>509</v>
      </c>
      <c r="H14" s="132" t="s">
        <v>553</v>
      </c>
      <c r="I14" s="132" t="s">
        <v>596</v>
      </c>
      <c r="J14" s="132" t="s">
        <v>644</v>
      </c>
      <c r="K14" s="132" t="s">
        <v>672</v>
      </c>
      <c r="L14" s="132" t="s">
        <v>703</v>
      </c>
    </row>
    <row r="15" spans="1:18" x14ac:dyDescent="0.25">
      <c r="A15" s="133" t="s">
        <v>348</v>
      </c>
      <c r="B15" s="133" t="s">
        <v>406</v>
      </c>
      <c r="E15" s="133" t="s">
        <v>431</v>
      </c>
      <c r="F15" s="133" t="s">
        <v>474</v>
      </c>
      <c r="G15" s="133" t="s">
        <v>510</v>
      </c>
      <c r="H15" s="133" t="s">
        <v>554</v>
      </c>
      <c r="I15" s="133" t="s">
        <v>597</v>
      </c>
      <c r="J15" s="133" t="s">
        <v>645</v>
      </c>
      <c r="K15" s="133" t="s">
        <v>673</v>
      </c>
      <c r="L15" s="133" t="s">
        <v>704</v>
      </c>
    </row>
    <row r="16" spans="1:18" x14ac:dyDescent="0.25">
      <c r="A16" s="132" t="s">
        <v>349</v>
      </c>
      <c r="B16" s="132" t="s">
        <v>407</v>
      </c>
      <c r="E16" s="132" t="s">
        <v>432</v>
      </c>
      <c r="F16" s="132" t="s">
        <v>475</v>
      </c>
      <c r="G16" s="132" t="s">
        <v>511</v>
      </c>
      <c r="H16" s="132" t="s">
        <v>555</v>
      </c>
      <c r="I16" s="132" t="s">
        <v>598</v>
      </c>
      <c r="J16" s="132" t="s">
        <v>646</v>
      </c>
      <c r="K16" s="132" t="s">
        <v>674</v>
      </c>
      <c r="L16" s="132" t="s">
        <v>705</v>
      </c>
    </row>
    <row r="17" spans="1:12" x14ac:dyDescent="0.25">
      <c r="A17" s="133" t="s">
        <v>350</v>
      </c>
      <c r="B17" s="133" t="s">
        <v>408</v>
      </c>
      <c r="E17" s="133" t="s">
        <v>433</v>
      </c>
      <c r="F17" s="133" t="s">
        <v>476</v>
      </c>
      <c r="G17" s="133" t="s">
        <v>512</v>
      </c>
      <c r="H17" s="133" t="s">
        <v>556</v>
      </c>
      <c r="I17" s="133" t="s">
        <v>599</v>
      </c>
      <c r="J17" s="133" t="s">
        <v>647</v>
      </c>
      <c r="K17" s="133" t="s">
        <v>675</v>
      </c>
      <c r="L17" s="133" t="s">
        <v>706</v>
      </c>
    </row>
    <row r="18" spans="1:12" x14ac:dyDescent="0.25">
      <c r="A18" s="132" t="s">
        <v>351</v>
      </c>
      <c r="B18" s="132" t="s">
        <v>409</v>
      </c>
      <c r="E18" s="132" t="s">
        <v>434</v>
      </c>
      <c r="F18" s="132" t="s">
        <v>477</v>
      </c>
      <c r="G18" s="132" t="s">
        <v>513</v>
      </c>
      <c r="H18" s="132" t="s">
        <v>557</v>
      </c>
      <c r="I18" s="132" t="s">
        <v>600</v>
      </c>
      <c r="J18" s="132" t="s">
        <v>648</v>
      </c>
      <c r="K18" s="132" t="s">
        <v>676</v>
      </c>
      <c r="L18" s="132" t="s">
        <v>459</v>
      </c>
    </row>
    <row r="19" spans="1:12" x14ac:dyDescent="0.25">
      <c r="A19" s="133" t="s">
        <v>352</v>
      </c>
      <c r="B19" s="133" t="s">
        <v>410</v>
      </c>
      <c r="E19" s="133" t="s">
        <v>435</v>
      </c>
      <c r="F19" s="133" t="s">
        <v>478</v>
      </c>
      <c r="G19" s="133" t="s">
        <v>514</v>
      </c>
      <c r="H19" s="133" t="s">
        <v>558</v>
      </c>
      <c r="I19" s="133" t="s">
        <v>601</v>
      </c>
      <c r="J19" s="133" t="s">
        <v>649</v>
      </c>
      <c r="K19" s="133" t="s">
        <v>677</v>
      </c>
    </row>
    <row r="20" spans="1:12" x14ac:dyDescent="0.25">
      <c r="A20" s="132" t="s">
        <v>353</v>
      </c>
      <c r="B20" s="132" t="s">
        <v>411</v>
      </c>
      <c r="E20" s="132" t="s">
        <v>436</v>
      </c>
      <c r="F20" s="132" t="s">
        <v>479</v>
      </c>
      <c r="G20" s="132" t="s">
        <v>515</v>
      </c>
      <c r="H20" s="132" t="s">
        <v>559</v>
      </c>
      <c r="I20" s="132" t="s">
        <v>602</v>
      </c>
      <c r="J20" s="132" t="s">
        <v>438</v>
      </c>
      <c r="K20" s="132" t="s">
        <v>678</v>
      </c>
    </row>
    <row r="21" spans="1:12" x14ac:dyDescent="0.25">
      <c r="A21" s="133" t="s">
        <v>354</v>
      </c>
      <c r="B21" s="133" t="s">
        <v>412</v>
      </c>
      <c r="E21" s="133" t="s">
        <v>437</v>
      </c>
      <c r="F21" s="133" t="s">
        <v>480</v>
      </c>
      <c r="G21" s="133" t="s">
        <v>516</v>
      </c>
      <c r="H21" s="133" t="s">
        <v>560</v>
      </c>
      <c r="I21" s="133" t="s">
        <v>603</v>
      </c>
      <c r="J21" s="133" t="s">
        <v>650</v>
      </c>
      <c r="K21" s="133" t="s">
        <v>679</v>
      </c>
    </row>
    <row r="22" spans="1:12" x14ac:dyDescent="0.25">
      <c r="A22" s="132" t="s">
        <v>355</v>
      </c>
      <c r="B22" s="132" t="s">
        <v>413</v>
      </c>
      <c r="E22" s="132" t="s">
        <v>438</v>
      </c>
      <c r="F22" s="132" t="s">
        <v>481</v>
      </c>
      <c r="G22" s="132" t="s">
        <v>517</v>
      </c>
      <c r="H22" s="132" t="s">
        <v>561</v>
      </c>
      <c r="I22" s="132" t="s">
        <v>604</v>
      </c>
      <c r="J22" s="132" t="s">
        <v>651</v>
      </c>
      <c r="K22" s="132" t="s">
        <v>680</v>
      </c>
    </row>
    <row r="23" spans="1:12" x14ac:dyDescent="0.25">
      <c r="A23" s="133" t="s">
        <v>356</v>
      </c>
      <c r="B23" s="133" t="s">
        <v>414</v>
      </c>
      <c r="E23" s="133" t="s">
        <v>439</v>
      </c>
      <c r="F23" s="133" t="s">
        <v>482</v>
      </c>
      <c r="G23" s="133" t="s">
        <v>518</v>
      </c>
      <c r="H23" s="133" t="s">
        <v>562</v>
      </c>
      <c r="I23" s="133" t="s">
        <v>605</v>
      </c>
      <c r="J23" s="133" t="s">
        <v>652</v>
      </c>
      <c r="K23" s="133" t="s">
        <v>438</v>
      </c>
    </row>
    <row r="24" spans="1:12" x14ac:dyDescent="0.25">
      <c r="A24" s="132" t="s">
        <v>357</v>
      </c>
      <c r="B24" s="132" t="s">
        <v>415</v>
      </c>
      <c r="E24" s="132" t="s">
        <v>440</v>
      </c>
      <c r="F24" s="132" t="s">
        <v>483</v>
      </c>
      <c r="G24" s="132" t="s">
        <v>519</v>
      </c>
      <c r="H24" s="132" t="s">
        <v>563</v>
      </c>
      <c r="I24" s="132" t="s">
        <v>606</v>
      </c>
      <c r="J24" s="132" t="s">
        <v>653</v>
      </c>
      <c r="K24" s="132" t="s">
        <v>681</v>
      </c>
    </row>
    <row r="25" spans="1:12" x14ac:dyDescent="0.25">
      <c r="A25" s="133" t="s">
        <v>358</v>
      </c>
      <c r="B25" s="133" t="s">
        <v>416</v>
      </c>
      <c r="E25" s="133" t="s">
        <v>441</v>
      </c>
      <c r="F25" s="133" t="s">
        <v>484</v>
      </c>
      <c r="G25" s="133" t="s">
        <v>520</v>
      </c>
      <c r="H25" s="133" t="s">
        <v>564</v>
      </c>
      <c r="I25" s="133" t="s">
        <v>607</v>
      </c>
      <c r="J25" s="133" t="s">
        <v>654</v>
      </c>
      <c r="K25" s="133" t="s">
        <v>682</v>
      </c>
    </row>
    <row r="26" spans="1:12" x14ac:dyDescent="0.25">
      <c r="A26" s="132" t="s">
        <v>359</v>
      </c>
      <c r="B26" s="132" t="s">
        <v>392</v>
      </c>
      <c r="E26" s="132" t="s">
        <v>442</v>
      </c>
      <c r="F26" s="132" t="s">
        <v>485</v>
      </c>
      <c r="G26" s="132" t="s">
        <v>521</v>
      </c>
      <c r="H26" s="132" t="s">
        <v>565</v>
      </c>
      <c r="I26" s="132" t="s">
        <v>608</v>
      </c>
      <c r="J26" s="132" t="s">
        <v>655</v>
      </c>
      <c r="K26" s="132" t="s">
        <v>683</v>
      </c>
    </row>
    <row r="27" spans="1:12" x14ac:dyDescent="0.25">
      <c r="A27" s="133" t="s">
        <v>360</v>
      </c>
      <c r="E27" s="133" t="s">
        <v>443</v>
      </c>
      <c r="F27" s="133" t="s">
        <v>486</v>
      </c>
      <c r="G27" s="133" t="s">
        <v>522</v>
      </c>
      <c r="H27" s="133" t="s">
        <v>438</v>
      </c>
      <c r="I27" s="133" t="s">
        <v>609</v>
      </c>
      <c r="J27" s="133" t="s">
        <v>656</v>
      </c>
      <c r="K27" s="133" t="s">
        <v>684</v>
      </c>
    </row>
    <row r="28" spans="1:12" x14ac:dyDescent="0.25">
      <c r="A28" s="132" t="s">
        <v>361</v>
      </c>
      <c r="E28" s="132" t="s">
        <v>444</v>
      </c>
      <c r="F28" s="132" t="s">
        <v>487</v>
      </c>
      <c r="G28" s="132" t="s">
        <v>523</v>
      </c>
      <c r="H28" s="132" t="s">
        <v>566</v>
      </c>
      <c r="I28" s="132" t="s">
        <v>610</v>
      </c>
      <c r="J28" s="132" t="s">
        <v>657</v>
      </c>
      <c r="K28" s="132" t="s">
        <v>685</v>
      </c>
    </row>
    <row r="29" spans="1:12" x14ac:dyDescent="0.25">
      <c r="A29" s="133" t="s">
        <v>362</v>
      </c>
      <c r="E29" s="133" t="s">
        <v>445</v>
      </c>
      <c r="F29" s="133" t="s">
        <v>488</v>
      </c>
      <c r="G29" s="133" t="s">
        <v>524</v>
      </c>
      <c r="H29" s="133" t="s">
        <v>567</v>
      </c>
      <c r="I29" s="133" t="s">
        <v>611</v>
      </c>
      <c r="J29" s="133" t="s">
        <v>658</v>
      </c>
      <c r="K29" s="133" t="s">
        <v>686</v>
      </c>
    </row>
    <row r="30" spans="1:12" x14ac:dyDescent="0.25">
      <c r="A30" s="132" t="s">
        <v>363</v>
      </c>
      <c r="E30" s="132" t="s">
        <v>446</v>
      </c>
      <c r="F30" s="132" t="s">
        <v>489</v>
      </c>
      <c r="G30" s="132" t="s">
        <v>525</v>
      </c>
      <c r="H30" s="132" t="s">
        <v>568</v>
      </c>
      <c r="I30" s="132" t="s">
        <v>612</v>
      </c>
      <c r="J30" s="132" t="s">
        <v>459</v>
      </c>
      <c r="K30" s="132" t="s">
        <v>687</v>
      </c>
    </row>
    <row r="31" spans="1:12" x14ac:dyDescent="0.25">
      <c r="A31" s="133" t="s">
        <v>364</v>
      </c>
      <c r="E31" s="133" t="s">
        <v>447</v>
      </c>
      <c r="F31" s="133" t="s">
        <v>438</v>
      </c>
      <c r="G31" s="133" t="s">
        <v>526</v>
      </c>
      <c r="H31" s="133" t="s">
        <v>569</v>
      </c>
      <c r="I31" s="133" t="s">
        <v>613</v>
      </c>
      <c r="K31" s="133" t="s">
        <v>688</v>
      </c>
    </row>
    <row r="32" spans="1:12" x14ac:dyDescent="0.25">
      <c r="A32" s="132" t="s">
        <v>365</v>
      </c>
      <c r="E32" s="132" t="s">
        <v>448</v>
      </c>
      <c r="F32" s="132" t="s">
        <v>490</v>
      </c>
      <c r="G32" s="132" t="s">
        <v>527</v>
      </c>
      <c r="H32" s="132" t="s">
        <v>570</v>
      </c>
      <c r="I32" s="132" t="s">
        <v>614</v>
      </c>
      <c r="K32" s="132" t="s">
        <v>689</v>
      </c>
    </row>
    <row r="33" spans="1:11" x14ac:dyDescent="0.25">
      <c r="A33" s="133" t="s">
        <v>366</v>
      </c>
      <c r="E33" s="133" t="s">
        <v>449</v>
      </c>
      <c r="F33" s="133" t="s">
        <v>491</v>
      </c>
      <c r="G33" s="133" t="s">
        <v>528</v>
      </c>
      <c r="H33" s="133" t="s">
        <v>571</v>
      </c>
      <c r="I33" s="133" t="s">
        <v>615</v>
      </c>
      <c r="K33" s="133" t="s">
        <v>690</v>
      </c>
    </row>
    <row r="34" spans="1:11" x14ac:dyDescent="0.25">
      <c r="A34" s="132" t="s">
        <v>367</v>
      </c>
      <c r="E34" s="132" t="s">
        <v>450</v>
      </c>
      <c r="F34" s="132" t="s">
        <v>492</v>
      </c>
      <c r="G34" s="132" t="s">
        <v>529</v>
      </c>
      <c r="H34" s="132" t="s">
        <v>572</v>
      </c>
      <c r="I34" s="132" t="s">
        <v>616</v>
      </c>
      <c r="K34" s="132" t="s">
        <v>459</v>
      </c>
    </row>
    <row r="35" spans="1:11" x14ac:dyDescent="0.25">
      <c r="A35" s="133" t="s">
        <v>368</v>
      </c>
      <c r="E35" s="133" t="s">
        <v>451</v>
      </c>
      <c r="F35" s="133" t="s">
        <v>493</v>
      </c>
      <c r="G35" s="133" t="s">
        <v>530</v>
      </c>
      <c r="H35" s="133" t="s">
        <v>573</v>
      </c>
      <c r="I35" s="133" t="s">
        <v>617</v>
      </c>
    </row>
    <row r="36" spans="1:11" x14ac:dyDescent="0.25">
      <c r="A36" s="132" t="s">
        <v>369</v>
      </c>
      <c r="E36" s="132" t="s">
        <v>452</v>
      </c>
      <c r="F36" s="132" t="s">
        <v>494</v>
      </c>
      <c r="G36" s="132" t="s">
        <v>531</v>
      </c>
      <c r="H36" s="132" t="s">
        <v>574</v>
      </c>
      <c r="I36" s="132" t="s">
        <v>618</v>
      </c>
    </row>
    <row r="37" spans="1:11" x14ac:dyDescent="0.25">
      <c r="A37" s="133" t="s">
        <v>370</v>
      </c>
      <c r="E37" s="133" t="s">
        <v>453</v>
      </c>
      <c r="F37" s="133" t="s">
        <v>495</v>
      </c>
      <c r="G37" s="133" t="s">
        <v>532</v>
      </c>
      <c r="H37" s="133" t="s">
        <v>575</v>
      </c>
      <c r="I37" s="133" t="s">
        <v>619</v>
      </c>
    </row>
    <row r="38" spans="1:11" x14ac:dyDescent="0.25">
      <c r="A38" s="132" t="s">
        <v>371</v>
      </c>
      <c r="E38" s="132" t="s">
        <v>454</v>
      </c>
      <c r="F38" s="132" t="s">
        <v>459</v>
      </c>
      <c r="G38" s="132" t="s">
        <v>533</v>
      </c>
      <c r="H38" s="132" t="s">
        <v>576</v>
      </c>
      <c r="I38" s="132" t="s">
        <v>620</v>
      </c>
    </row>
    <row r="39" spans="1:11" x14ac:dyDescent="0.25">
      <c r="A39" s="133" t="s">
        <v>372</v>
      </c>
      <c r="E39" s="133" t="s">
        <v>455</v>
      </c>
      <c r="G39" s="133" t="s">
        <v>534</v>
      </c>
      <c r="H39" s="133" t="s">
        <v>577</v>
      </c>
      <c r="I39" s="133" t="s">
        <v>621</v>
      </c>
    </row>
    <row r="40" spans="1:11" x14ac:dyDescent="0.25">
      <c r="A40" s="132" t="s">
        <v>373</v>
      </c>
      <c r="E40" s="132" t="s">
        <v>456</v>
      </c>
      <c r="G40" s="132" t="s">
        <v>535</v>
      </c>
      <c r="H40" s="132" t="s">
        <v>578</v>
      </c>
      <c r="I40" s="132" t="s">
        <v>622</v>
      </c>
    </row>
    <row r="41" spans="1:11" x14ac:dyDescent="0.25">
      <c r="A41" s="133" t="s">
        <v>374</v>
      </c>
      <c r="E41" s="133" t="s">
        <v>457</v>
      </c>
      <c r="G41" s="133" t="s">
        <v>536</v>
      </c>
      <c r="H41" s="133" t="s">
        <v>579</v>
      </c>
      <c r="I41" s="133" t="s">
        <v>623</v>
      </c>
    </row>
    <row r="42" spans="1:11" x14ac:dyDescent="0.25">
      <c r="A42" s="132" t="s">
        <v>375</v>
      </c>
      <c r="E42" s="132" t="s">
        <v>458</v>
      </c>
      <c r="G42" s="132" t="s">
        <v>537</v>
      </c>
      <c r="H42" s="132" t="s">
        <v>580</v>
      </c>
      <c r="I42" s="132" t="s">
        <v>624</v>
      </c>
    </row>
    <row r="43" spans="1:11" x14ac:dyDescent="0.25">
      <c r="A43" s="133" t="s">
        <v>376</v>
      </c>
      <c r="E43" s="133" t="s">
        <v>459</v>
      </c>
      <c r="G43" s="133" t="s">
        <v>538</v>
      </c>
      <c r="H43" s="133" t="s">
        <v>581</v>
      </c>
      <c r="I43" s="133" t="s">
        <v>625</v>
      </c>
    </row>
    <row r="44" spans="1:11" x14ac:dyDescent="0.25">
      <c r="A44" s="132" t="s">
        <v>377</v>
      </c>
      <c r="G44" s="132" t="s">
        <v>539</v>
      </c>
      <c r="H44" s="132" t="s">
        <v>582</v>
      </c>
      <c r="I44" s="132" t="s">
        <v>438</v>
      </c>
    </row>
    <row r="45" spans="1:11" x14ac:dyDescent="0.25">
      <c r="A45" s="133" t="s">
        <v>378</v>
      </c>
      <c r="H45" s="133" t="s">
        <v>459</v>
      </c>
      <c r="I45" s="133" t="s">
        <v>626</v>
      </c>
    </row>
    <row r="46" spans="1:11" x14ac:dyDescent="0.25">
      <c r="A46" s="132" t="s">
        <v>379</v>
      </c>
      <c r="I46" s="132" t="s">
        <v>627</v>
      </c>
    </row>
    <row r="47" spans="1:11" x14ac:dyDescent="0.25">
      <c r="A47" s="133" t="s">
        <v>380</v>
      </c>
      <c r="I47" s="133" t="s">
        <v>628</v>
      </c>
    </row>
    <row r="48" spans="1:11" x14ac:dyDescent="0.25">
      <c r="A48" s="132" t="s">
        <v>381</v>
      </c>
      <c r="I48" s="132" t="s">
        <v>629</v>
      </c>
    </row>
    <row r="49" spans="1:9" x14ac:dyDescent="0.25">
      <c r="A49" s="133" t="s">
        <v>382</v>
      </c>
      <c r="I49" s="133" t="s">
        <v>630</v>
      </c>
    </row>
    <row r="50" spans="1:9" x14ac:dyDescent="0.25">
      <c r="A50" s="132" t="s">
        <v>383</v>
      </c>
      <c r="I50" s="132" t="s">
        <v>459</v>
      </c>
    </row>
    <row r="51" spans="1:9" x14ac:dyDescent="0.25">
      <c r="A51" s="133" t="s">
        <v>384</v>
      </c>
    </row>
    <row r="52" spans="1:9" x14ac:dyDescent="0.25">
      <c r="A52" s="132" t="s">
        <v>385</v>
      </c>
    </row>
    <row r="53" spans="1:9" x14ac:dyDescent="0.25">
      <c r="A53" s="133" t="s">
        <v>386</v>
      </c>
    </row>
    <row r="54" spans="1:9" x14ac:dyDescent="0.25">
      <c r="A54" s="132" t="s">
        <v>387</v>
      </c>
    </row>
    <row r="55" spans="1:9" x14ac:dyDescent="0.25">
      <c r="A55" s="133" t="s">
        <v>388</v>
      </c>
    </row>
    <row r="56" spans="1:9" x14ac:dyDescent="0.25">
      <c r="A56" s="132" t="s">
        <v>389</v>
      </c>
    </row>
    <row r="57" spans="1:9" x14ac:dyDescent="0.25">
      <c r="A57" s="133" t="s">
        <v>390</v>
      </c>
    </row>
    <row r="58" spans="1:9" x14ac:dyDescent="0.25">
      <c r="A58" s="132" t="s">
        <v>391</v>
      </c>
    </row>
    <row r="59" spans="1:9" x14ac:dyDescent="0.25">
      <c r="A59" s="133" t="s">
        <v>392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Props1.xml><?xml version="1.0" encoding="utf-8"?>
<ds:datastoreItem xmlns:ds="http://schemas.openxmlformats.org/officeDocument/2006/customXml" ds:itemID="{6CC18152-A367-45DC-87A0-5BE0302B9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765192-AAAF-4ABE-A109-527666A3DA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A9B725-8AF7-4432-81BB-AA8189BF7068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8b015d1f-caf8-479b-a36d-69cd33f4e379"/>
    <ds:schemaRef ds:uri="f4445821-6d13-4903-94d2-f36c1948834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12</vt:i4>
      </vt:variant>
    </vt:vector>
  </HeadingPairs>
  <TitlesOfParts>
    <vt:vector size="25" baseType="lpstr">
      <vt:lpstr>M1P1</vt:lpstr>
      <vt:lpstr>M1P2</vt:lpstr>
      <vt:lpstr>M2P1</vt:lpstr>
      <vt:lpstr>M2P2</vt:lpstr>
      <vt:lpstr>M2 P2 FC</vt:lpstr>
      <vt:lpstr>M2P3</vt:lpstr>
      <vt:lpstr>M2P4</vt:lpstr>
      <vt:lpstr>M2P5</vt:lpstr>
      <vt:lpstr>M2 P6</vt:lpstr>
      <vt:lpstr> M2 P6 FC</vt:lpstr>
      <vt:lpstr>M2 P7</vt:lpstr>
      <vt:lpstr>M2 P8</vt:lpstr>
      <vt:lpstr>PARAMETRES</vt:lpstr>
      <vt:lpstr>' M2 P6 FC'!Zone_d_impression</vt:lpstr>
      <vt:lpstr>M1P1!Zone_d_impression</vt:lpstr>
      <vt:lpstr>M1P2!Zone_d_impression</vt:lpstr>
      <vt:lpstr>'M2 P2 FC'!Zone_d_impression</vt:lpstr>
      <vt:lpstr>'M2 P6'!Zone_d_impression</vt:lpstr>
      <vt:lpstr>'M2 P7'!Zone_d_impression</vt:lpstr>
      <vt:lpstr>'M2 P8'!Zone_d_impression</vt:lpstr>
      <vt:lpstr>M2P1!Zone_d_impression</vt:lpstr>
      <vt:lpstr>M2P2!Zone_d_impression</vt:lpstr>
      <vt:lpstr>M2P3!Zone_d_impression</vt:lpstr>
      <vt:lpstr>M2P4!Zone_d_impression</vt:lpstr>
      <vt:lpstr>M2P5!Zone_d_impression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2022-07-06T09:32:29Z</cp:lastPrinted>
  <dcterms:created xsi:type="dcterms:W3CDTF">2022-05-30T10:34:09Z</dcterms:created>
  <dcterms:modified xsi:type="dcterms:W3CDTF">2022-07-06T09:32:30Z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